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3\"/>
    </mc:Choice>
  </mc:AlternateContent>
  <xr:revisionPtr revIDLastSave="0" documentId="13_ncr:1_{D142A072-A898-494E-9DDC-C81056F3DF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bszar 13 wykaz el małej arc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" i="1" l="1"/>
  <c r="J48" i="1"/>
  <c r="J470" i="1"/>
  <c r="J458" i="1"/>
  <c r="J431" i="1"/>
  <c r="J419" i="1"/>
  <c r="J402" i="1"/>
  <c r="J369" i="1"/>
  <c r="J359" i="1"/>
  <c r="J348" i="1"/>
  <c r="J332" i="1"/>
  <c r="J303" i="1"/>
  <c r="J278" i="1"/>
  <c r="J258" i="1"/>
  <c r="J252" i="1"/>
  <c r="J245" i="1"/>
  <c r="J229" i="1"/>
  <c r="J221" i="1"/>
  <c r="J191" i="1"/>
  <c r="J171" i="1"/>
  <c r="J159" i="1"/>
  <c r="J152" i="1"/>
  <c r="J140" i="1"/>
  <c r="J121" i="1"/>
  <c r="J98" i="1"/>
  <c r="J77" i="1"/>
  <c r="J60" i="1"/>
  <c r="G472" i="1"/>
  <c r="J38" i="1" l="1"/>
  <c r="J471" i="1"/>
</calcChain>
</file>

<file path=xl/sharedStrings.xml><?xml version="1.0" encoding="utf-8"?>
<sst xmlns="http://schemas.openxmlformats.org/spreadsheetml/2006/main" count="985" uniqueCount="384">
  <si>
    <t>Wykaz kosztów utrzymania elementów małej architektury na obiektach</t>
  </si>
  <si>
    <t>ZIELEŃCE, TERENY OSIEDLOWE, PASY DROGOWE, PLACE ZABAW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</si>
  <si>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</si>
  <si>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</si>
  <si>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</si>
  <si>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</si>
  <si>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</si>
  <si>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</si>
  <si>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</si>
  <si>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</si>
  <si>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</si>
  <si>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</si>
  <si>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Rodzaj obiektu: plac zabaw, psi wybieg, siłownia, zieleniec, teren osiedlowy, pas drogowy, inne np. skatepark</t>
  </si>
  <si>
    <t>L.p.</t>
  </si>
  <si>
    <t>Nazwa obiektu</t>
  </si>
  <si>
    <t>Wyposażenie (urządzenia zabawowe i rekreacyjne , inne elementy małej architektury, ogrodzenia, piłkochwyty, piaskownice ) [szt] lub [mb]</t>
  </si>
  <si>
    <t>Kosze (dot. jedynie stanu technicznego i konserwacji) [szt.]</t>
  </si>
  <si>
    <t>Uwagi (gwarancja, informacje dot. nietypowego utrzymania )</t>
  </si>
  <si>
    <t xml:space="preserve">Cena jednostkowa w zł za utrzymanie 1szt lub 1mb elementu wyposażenia za 1 miesiąc  </t>
  </si>
  <si>
    <t>RODZAJ WYPOSAŻENIA</t>
  </si>
  <si>
    <t xml:space="preserve">ILOŚĆ </t>
  </si>
  <si>
    <t>Jednostka
[mb, szt., m2, kpl]</t>
  </si>
  <si>
    <t>PLACE ZABAW</t>
  </si>
  <si>
    <t>piaskownica</t>
  </si>
  <si>
    <t>szt</t>
  </si>
  <si>
    <t>x</t>
  </si>
  <si>
    <t>mb</t>
  </si>
  <si>
    <t xml:space="preserve">Miechowity-Młyńska 11 </t>
  </si>
  <si>
    <t>Ogrodzenie piaskownicy [mb]</t>
  </si>
  <si>
    <t>kosze</t>
  </si>
  <si>
    <t>Miechowity 15a</t>
  </si>
  <si>
    <t>Ławki antywandal z oparciem</t>
  </si>
  <si>
    <t xml:space="preserve">Stanisława ze Skalbmierza 10 - Bohaterów Wietnamu 3 </t>
  </si>
  <si>
    <t xml:space="preserve">ul. Dobrego Pasterza 108-110 dz nr 509/4 obr 22 </t>
  </si>
  <si>
    <t>Stół do ping-ponga  [szt.]</t>
  </si>
  <si>
    <t>ul.Strzelców dz nr 127/1, 67/112 obr 22</t>
  </si>
  <si>
    <t xml:space="preserve">Wagon BUGLO  [szt.]   </t>
  </si>
  <si>
    <t xml:space="preserve">Ugorek 1 </t>
  </si>
  <si>
    <t>DZIELNICA III</t>
  </si>
  <si>
    <t>Ugorek 3</t>
  </si>
  <si>
    <t>Włodkowica 2-4</t>
  </si>
  <si>
    <t xml:space="preserve"> kosze 2 szt.kosz czarny metalowy, 1 kosz na psie odchody</t>
  </si>
  <si>
    <t>Włodkowica 5 (siłownia)</t>
  </si>
  <si>
    <t xml:space="preserve">Włodkowica 7 </t>
  </si>
  <si>
    <t xml:space="preserve">      Bujak sprężynowy ławeczka [szt.] </t>
  </si>
  <si>
    <t>Chałupnika</t>
  </si>
  <si>
    <t>Chałupnika (siłownia)</t>
  </si>
  <si>
    <t>Stół do ping-ponga</t>
  </si>
  <si>
    <t>Regulamin</t>
  </si>
  <si>
    <t>Ogrodzenie w tym 2 furtki</t>
  </si>
  <si>
    <t>Piłkochwyt</t>
  </si>
  <si>
    <t xml:space="preserve">Śliczna dz nr 443/11, 449/1 obr 4 </t>
  </si>
  <si>
    <t xml:space="preserve">Smoczy Skwer Bohomolca </t>
  </si>
  <si>
    <t>Powtańców (siłownia)</t>
  </si>
  <si>
    <t xml:space="preserve">Regulamin  </t>
  </si>
  <si>
    <t xml:space="preserve">Ławki antywandal z oparciem  </t>
  </si>
  <si>
    <t>Karuzela krzyżowa</t>
  </si>
  <si>
    <t>Miechowity 8 (ogród jeżowy)</t>
  </si>
  <si>
    <t>Psi wybieg ul. Strzelców</t>
  </si>
  <si>
    <t>PSIE WYBIEGI</t>
  </si>
  <si>
    <t>SIŁOWNIE</t>
  </si>
  <si>
    <t>DZIELNICA XV</t>
  </si>
  <si>
    <t>Polana Nagłowicka (ul. Nagłowicka 71)</t>
  </si>
  <si>
    <t>Bitwy nad Bzurą 15</t>
  </si>
  <si>
    <t>Ławki antywandal z oparciem KOLOR: zielony [szt.]</t>
  </si>
  <si>
    <t>piaskownice</t>
  </si>
  <si>
    <t xml:space="preserve">Piastów 16 </t>
  </si>
  <si>
    <t>Zestaw zabawowy metalowy trójwieżowy [kpl.]</t>
  </si>
  <si>
    <t>Piastów 29</t>
  </si>
  <si>
    <t xml:space="preserve">Piastów 3 </t>
  </si>
  <si>
    <t>Karuzela krzyżowa z kierownicą</t>
  </si>
  <si>
    <t>Tarmpolina ziemna</t>
  </si>
  <si>
    <t>Tablica z regulaminem</t>
  </si>
  <si>
    <t xml:space="preserve">Piastów 13-14 </t>
  </si>
  <si>
    <t>Przy K.K.Kuźnia przy ul. Wawelskiej (os. Złotego Wieku 14)</t>
  </si>
  <si>
    <t>os.Złotego Wieku 64</t>
  </si>
  <si>
    <t>ul. Dmowskiego (os. Mistrzejowice 2)</t>
  </si>
  <si>
    <t>ul. Kniaźnina (os. Oświecenia 31)</t>
  </si>
  <si>
    <t>Stojaki na rowery</t>
  </si>
  <si>
    <t>Stolik do gry w szachy</t>
  </si>
  <si>
    <t>SIŁOWNIA</t>
  </si>
  <si>
    <t>ławka typu antywandal</t>
  </si>
  <si>
    <t>kosz na śmieci</t>
  </si>
  <si>
    <t>stojak rowerowy</t>
  </si>
  <si>
    <t>tabliczka informacyjna</t>
  </si>
  <si>
    <t>urządzenie "wyciskanie na klate w pozycji siedzącej"</t>
  </si>
  <si>
    <t>urządzenie "przysiad ze zmiennym obciążeniem"</t>
  </si>
  <si>
    <t>urządzenie "martwy ciąg ze zmiennym obciążeniem"</t>
  </si>
  <si>
    <t>urządzenie "wiosłowanie na zewnątrz"</t>
  </si>
  <si>
    <t>urządzenie "wyciskanie na klate w pozycji siedzącej" wariant 2.</t>
  </si>
  <si>
    <t>urządzenie "drążek ze zmiennym obciążeniem"</t>
  </si>
  <si>
    <t>zestaw do ćwiczeń workout</t>
  </si>
  <si>
    <t>domek ze zjeżdzalnią</t>
  </si>
  <si>
    <t>huśtawka drewniana zespolona podwójna z siedziskami płaskimi + bocianie gniazdo</t>
  </si>
  <si>
    <t>kpl</t>
  </si>
  <si>
    <t>hamak drewniany</t>
  </si>
  <si>
    <t>bujak</t>
  </si>
  <si>
    <t xml:space="preserve">ławki bez oparcia </t>
  </si>
  <si>
    <t>ławka z oparciem</t>
  </si>
  <si>
    <t>stojak na rowery</t>
  </si>
  <si>
    <t>tablica z regulaminem</t>
  </si>
  <si>
    <t>Ścianka wspinaczkowa</t>
  </si>
  <si>
    <t>Siatka wspinaczkowa Fala "Laola"</t>
  </si>
  <si>
    <t>Konstrukcja wspinaczkowa Vario-Element 12</t>
  </si>
  <si>
    <t xml:space="preserve">ławka z oparciem </t>
  </si>
  <si>
    <t>urządzenie zabawowe trampolina</t>
  </si>
  <si>
    <t>urządzenie zabawowe bocianie gniazdo</t>
  </si>
  <si>
    <t xml:space="preserve">Huśtawka podwójna siedziska płaskie </t>
  </si>
  <si>
    <t>Huśtawka kubełkowa podwójna</t>
  </si>
  <si>
    <t xml:space="preserve"> Urządzenie sprężynowe samochód</t>
  </si>
  <si>
    <t>Urządzenie sprężynowe "QUAD"</t>
  </si>
  <si>
    <t xml:space="preserve">Gondola </t>
  </si>
  <si>
    <t>Zestaw zabaowy wóz strażacki</t>
  </si>
  <si>
    <t>Karuzela staś</t>
  </si>
  <si>
    <t>Stolik do gry w szachy i warcaby</t>
  </si>
  <si>
    <t>piłkochwyty 6m wys</t>
  </si>
  <si>
    <t xml:space="preserve">Stół do ping-ponga </t>
  </si>
  <si>
    <t xml:space="preserve">Pawilon </t>
  </si>
  <si>
    <t>Kosz do koszykówki</t>
  </si>
  <si>
    <t>Urządzenia siłowe</t>
  </si>
  <si>
    <t>Piłkarzyki</t>
  </si>
  <si>
    <t xml:space="preserve"> Ogrodzenie piaskownicy wys. 0,9 m</t>
  </si>
  <si>
    <t>regulamin</t>
  </si>
  <si>
    <t>Huśtawka podwójna siedziska płaskie</t>
  </si>
  <si>
    <t>Urządzenie sprężynowe ("skoczek","rowerek")</t>
  </si>
  <si>
    <t>Stół do ping - ponga</t>
  </si>
  <si>
    <t>Ławka antywandal</t>
  </si>
  <si>
    <t>Ogrodzenie piaskownicy wys. 0,8 m</t>
  </si>
  <si>
    <t>Zestaw zabawowy "Patrycja"</t>
  </si>
  <si>
    <t>Huśtawka "Bocianie gniazdo"</t>
  </si>
  <si>
    <t>Urządzenie sprężynowe - "auto"</t>
  </si>
  <si>
    <t>Urządzenie sprężynowe - "słoń"</t>
  </si>
  <si>
    <t>Huśtawka wagowa poj. "Smyk"</t>
  </si>
  <si>
    <t xml:space="preserve">Karuzela krzyżowa </t>
  </si>
  <si>
    <t>Ogrodzenie piaskownicy wys. 0,8m</t>
  </si>
  <si>
    <t>Ławki antywandal</t>
  </si>
  <si>
    <t>Huśtawka drewniana podwójna z podestami</t>
  </si>
  <si>
    <t>Zestaw zabawowy "Statek mały"</t>
  </si>
  <si>
    <t xml:space="preserve">Karuzela 4os. </t>
  </si>
  <si>
    <t>Bujaki sprężynowe(motor, rowerekx2)</t>
  </si>
  <si>
    <t xml:space="preserve">Stolik w pisakownicy </t>
  </si>
  <si>
    <t xml:space="preserve">Huśtawka "ważka" podwójna </t>
  </si>
  <si>
    <t>Ogrodzenie piaskownicy</t>
  </si>
  <si>
    <t>Ławki zielone stare bez oparcia</t>
  </si>
  <si>
    <t>Bujaki sprężynowe (konik, motorek,piesek,autko, quadx2)</t>
  </si>
  <si>
    <t>Zestaw Dama BIS</t>
  </si>
  <si>
    <t>Zestaw zabawowy "Statek"</t>
  </si>
  <si>
    <t>Lokomotywa BUGLO</t>
  </si>
  <si>
    <t>Zestaw zabawowy "chatka smyka"</t>
  </si>
  <si>
    <t>Palisada przy nawierzchni piaskowej</t>
  </si>
  <si>
    <t xml:space="preserve"> Ogrodzenie całego placu</t>
  </si>
  <si>
    <t>Ławki drewniane z oparciem</t>
  </si>
  <si>
    <t>Urzadzenie zabawowe ze zjeżdżalnią</t>
  </si>
  <si>
    <t>Drabinka wąż + podest</t>
  </si>
  <si>
    <t>Karuzela okrągła</t>
  </si>
  <si>
    <t>Karuzela 4 os.</t>
  </si>
  <si>
    <t>Zjeżdżalnia</t>
  </si>
  <si>
    <t>Urzadzenie zabawowe statek</t>
  </si>
  <si>
    <t>Urzadzenie zabawowe globus</t>
  </si>
  <si>
    <t>Huśtawka kubełkowa dwuosobowa + podest</t>
  </si>
  <si>
    <t>Huśtawka dwuosobowa + 2xpodest</t>
  </si>
  <si>
    <t>Stolik szachowy+4x siedziska</t>
  </si>
  <si>
    <t>Bramki 2szt.</t>
  </si>
  <si>
    <t>Stolik do piaskownicy</t>
  </si>
  <si>
    <t>Ogrodzenie piaskownicy wys. 0,7m</t>
  </si>
  <si>
    <t xml:space="preserve">Ogrodzenie placu zabaw </t>
  </si>
  <si>
    <t>Pilkochwyty o wys 5m z siatki polietylenowej</t>
  </si>
  <si>
    <t>Piłkochwyty o wys. 3m z siatki polietylenowej</t>
  </si>
  <si>
    <t>Ławki</t>
  </si>
  <si>
    <t xml:space="preserve">Urządzenie zabawowe bujak "samochód"  </t>
  </si>
  <si>
    <t>Bujak "rowerek"</t>
  </si>
  <si>
    <t>Deska surfingowa</t>
  </si>
  <si>
    <t>Gra zrecznościowa "Ufo typu labirynt"</t>
  </si>
  <si>
    <t>Równoważnia "linoskoczek"</t>
  </si>
  <si>
    <t>Równoważnia "talerzyki wiszące"</t>
  </si>
  <si>
    <t>Równoważnia</t>
  </si>
  <si>
    <t>Walec wąski</t>
  </si>
  <si>
    <t>Huśtawka pojedyncza</t>
  </si>
  <si>
    <t>Huśtawka orle gniazdo</t>
  </si>
  <si>
    <t>Ogrodzenie piaskownicy 0,7m</t>
  </si>
  <si>
    <t>Ławka antywandal z oparciem</t>
  </si>
  <si>
    <t>Ławka parkowa z oparciem</t>
  </si>
  <si>
    <t>Huśtawka podwójna kubełkowa</t>
  </si>
  <si>
    <t>Bujak sprężynowy "Quad"</t>
  </si>
  <si>
    <t>Karuzela 4os.</t>
  </si>
  <si>
    <t>Zjeżdżalania</t>
  </si>
  <si>
    <t>Lokomotywa z jednym wagonem</t>
  </si>
  <si>
    <t>ogrodzenie piaskownicy o wys. 0,7m</t>
  </si>
  <si>
    <t>Ławka zwykła bez oparcia</t>
  </si>
  <si>
    <t xml:space="preserve">Zestaw zabawowy do wspinania </t>
  </si>
  <si>
    <t>Zestaw zabawowy Forteca</t>
  </si>
  <si>
    <t>Zestaw zabawowy łodź rybacka</t>
  </si>
  <si>
    <t>Huśtawka potrójna</t>
  </si>
  <si>
    <t>Bujak sprężynowy żaba</t>
  </si>
  <si>
    <t xml:space="preserve">    Tablica do rysowania</t>
  </si>
  <si>
    <t>Ogrodzenie placu zabaw</t>
  </si>
  <si>
    <t>Zestaw agata</t>
  </si>
  <si>
    <t>Huśtawka integracyjna</t>
  </si>
  <si>
    <t>Bujak podwójny</t>
  </si>
  <si>
    <t>Bujak tuba</t>
  </si>
  <si>
    <t>Huśtawka podwójna</t>
  </si>
  <si>
    <t>Bujak pojedynczy</t>
  </si>
  <si>
    <t>Trampolina</t>
  </si>
  <si>
    <t>Urzadzenie wspinaczkowe Orle</t>
  </si>
  <si>
    <t>Bujak sprężynowy konik</t>
  </si>
  <si>
    <t>Karuzela</t>
  </si>
  <si>
    <t>Piramida Sinope</t>
  </si>
  <si>
    <t xml:space="preserve"> Samochód jeep</t>
  </si>
  <si>
    <t>Ogrodzenie w tym furtka 1 szt. Brama 1 szt.</t>
  </si>
  <si>
    <t>Ławki z oparciem</t>
  </si>
  <si>
    <t>Drewniana pergola</t>
  </si>
  <si>
    <t>Stojak na rowery</t>
  </si>
  <si>
    <t>Tablica ogłoszeniowa</t>
  </si>
  <si>
    <t>Sześciokąt wielofunkcyjny</t>
  </si>
  <si>
    <t>Zestaw zręcznościowy Ania</t>
  </si>
  <si>
    <t>Huśtawka ważka pojedyncza z odbojnicami</t>
  </si>
  <si>
    <t>Karuzela spodek</t>
  </si>
  <si>
    <t>Wahadło podwójne na słupie</t>
  </si>
  <si>
    <t>Orbitrek</t>
  </si>
  <si>
    <t>Karuzela tajfun</t>
  </si>
  <si>
    <t>Wyciskanie siedząć podwójne</t>
  </si>
  <si>
    <t>Biegacz</t>
  </si>
  <si>
    <t>Drążek potrójny na słupie</t>
  </si>
  <si>
    <t>Zestaw sprawnościowy mały skaut</t>
  </si>
  <si>
    <t>Zestaw Emil</t>
  </si>
  <si>
    <t>Bujak (smok,owca)</t>
  </si>
  <si>
    <t>Domek Agatka (z liczydłem)</t>
  </si>
  <si>
    <t>Domek Agatka</t>
  </si>
  <si>
    <t>Zestaw integracyjny Kubuś</t>
  </si>
  <si>
    <t>Zestaw zabawowy Balbinka</t>
  </si>
  <si>
    <t>Ogrodzenie</t>
  </si>
  <si>
    <t>Hamak</t>
  </si>
  <si>
    <t>Leżak drewniany</t>
  </si>
  <si>
    <t>Ławka z oparciem</t>
  </si>
  <si>
    <t>Ławka z oparciem drewnianym</t>
  </si>
  <si>
    <t>Stolik okrągły z siedziskami</t>
  </si>
  <si>
    <t>Tablica informacyjna</t>
  </si>
  <si>
    <t>Stół do tenisa stołowego</t>
  </si>
  <si>
    <t>Stolik do gry w szachy + siedziskax4</t>
  </si>
  <si>
    <t>Pawilon</t>
  </si>
  <si>
    <t>Ławki metalowe z oparciem</t>
  </si>
  <si>
    <t>Ławki metalowe bez oparcia</t>
  </si>
  <si>
    <t>Stojak na rowery mały</t>
  </si>
  <si>
    <t>Stojak na rowery duży</t>
  </si>
  <si>
    <t>Stolik do gry w szachy z czterema siedziskami</t>
  </si>
  <si>
    <t xml:space="preserve">Urządzenia siłowe ( motyl-pylon-prasa reczna, drabinka-pylon-lawka prosta, stepper-pylon-prasanożna, pociąg do nóg-pylon-prostownik pleców, wahadło-pylon-twister, wioślarz-pylon-prasa do nóg, biegach-pylon-orbitrek, koła Tai pojedyncze i podwójne ) </t>
  </si>
  <si>
    <t xml:space="preserve">Ławki </t>
  </si>
  <si>
    <t xml:space="preserve"> Pergole</t>
  </si>
  <si>
    <t xml:space="preserve"> Regulamin</t>
  </si>
  <si>
    <t>Altana + ława</t>
  </si>
  <si>
    <t>Zestaw zabawowy Statek mały</t>
  </si>
  <si>
    <t xml:space="preserve">Podesty pod huśtawkę </t>
  </si>
  <si>
    <t>Podesty pod huśtawkę</t>
  </si>
  <si>
    <t xml:space="preserve">Karuzela tarczowa "STAŚ" </t>
  </si>
  <si>
    <t xml:space="preserve">Stolik do gry w szachy </t>
  </si>
  <si>
    <t>Urządzenie sprężynowe "MOTOROWER"</t>
  </si>
  <si>
    <t xml:space="preserve">Urządzenie sprężynowe "AUTO" </t>
  </si>
  <si>
    <t xml:space="preserve">Urządzenie sprężynowe "ŁABĘDŹ" </t>
  </si>
  <si>
    <t>Urządzenie sprężynowe "PONY TANDEM"</t>
  </si>
  <si>
    <t>Urządzenie sprężynowe "KONIK"</t>
  </si>
  <si>
    <t>Ogrodzenie (wys. 1,2m)</t>
  </si>
  <si>
    <t xml:space="preserve"> Ławki zwykła z oparciem (kolor zielony)</t>
  </si>
  <si>
    <t xml:space="preserve">Huśtawka wahadłowa [mini z siedziskiem ptasie gniazdo] </t>
  </si>
  <si>
    <t>Zestaw zabawowy drewniany jednowieżowy</t>
  </si>
  <si>
    <t>Zestaw zabawowy drewniany dwuwieżowy</t>
  </si>
  <si>
    <t>Zestaw z siedziskami "DOMEK SMYKA"</t>
  </si>
  <si>
    <t>Huśtawka podówjna siedziska pełne</t>
  </si>
  <si>
    <t>Huśtawka podówjna siedziska płaskie</t>
  </si>
  <si>
    <t>Huśtawka wieloosobowa"Super Lina"</t>
  </si>
  <si>
    <t>Huśtawka wahadłowa [mini z siedziskiem ptasie gniazdo]</t>
  </si>
  <si>
    <t xml:space="preserve"> Karuzela Multispiner</t>
  </si>
  <si>
    <t>Ogrodzenie KOLOR: zielony (wys.1,2m)</t>
  </si>
  <si>
    <t>Ławki antywandal z oparciem KOLOR: brązowy</t>
  </si>
  <si>
    <t>Ławka typ. "betonowa bez oparcia"</t>
  </si>
  <si>
    <t>Zjeżdżalnia z drabinką</t>
  </si>
  <si>
    <t>Huśtawka siedziska kubełkowe z podestem</t>
  </si>
  <si>
    <t>Huśtawka wagowa metalowa podówjna</t>
  </si>
  <si>
    <t>Karuzela krzyżowa 4-ro ramienna</t>
  </si>
  <si>
    <t>Stolik do gry w szachy z siedziskami</t>
  </si>
  <si>
    <t>Bujak sprężynowy "OWCA"</t>
  </si>
  <si>
    <t>Urządzenie siłowe: Koła Tai Chi</t>
  </si>
  <si>
    <t>Urządzenie siłowe: Rower na nodze</t>
  </si>
  <si>
    <t>Urządzenie siłowe: Orbitek na nodze</t>
  </si>
  <si>
    <t>Urządzenie do ćwiczeń równowagi</t>
  </si>
  <si>
    <t>Urządzenie zabawowe surfer</t>
  </si>
  <si>
    <t>Urządzenie zabawowe szpica</t>
  </si>
  <si>
    <t>Urządzenie zabawowe typu Blow</t>
  </si>
  <si>
    <t>Urządzenie zabawowe megafon (x2)</t>
  </si>
  <si>
    <t>Urządzenie zabawowe Cymbałki</t>
  </si>
  <si>
    <t>Urządzenie zabawowe hamak</t>
  </si>
  <si>
    <t>Urządzenie zabawowe domek Mostek</t>
  </si>
  <si>
    <t>Ławka z oparciem antywandal KOLOR: brązowy</t>
  </si>
  <si>
    <t xml:space="preserve">Stojak na rowery </t>
  </si>
  <si>
    <t>Zestaw zabawowy dwuwieżowy Dama</t>
  </si>
  <si>
    <t>Urządzenie sprężynowe Gondola</t>
  </si>
  <si>
    <t>Karuzela "STAŚ"</t>
  </si>
  <si>
    <t>Urządzenie siłowe: "WIOSŁA"</t>
  </si>
  <si>
    <t>Urządzenie siłowe "STEPER"</t>
  </si>
  <si>
    <t>Urządzenie siłowe "TWISTER"</t>
  </si>
  <si>
    <t>Urządzenie sprężynowe "SAMOCHÓD"</t>
  </si>
  <si>
    <t xml:space="preserve"> ogrodzenie  KOLOR: zielony</t>
  </si>
  <si>
    <t>Ławka typ: zwykła  z oparciem</t>
  </si>
  <si>
    <t>Ławka typ: antywandal z oparciem KOLOR: zielony</t>
  </si>
  <si>
    <t>Drewniana palisada</t>
  </si>
  <si>
    <t>Huśtawka wahadłowa 1 siedzisko typu "bocianie gniazdo" 1 siedzisko młodzieżowe</t>
  </si>
  <si>
    <t>Karuzela metalowa 3 siedziska</t>
  </si>
  <si>
    <t>Urządzenie sprężynowe "Łabędź"</t>
  </si>
  <si>
    <t>Urządzenie sprężynowe "Kangur"</t>
  </si>
  <si>
    <t>Stolik piknikowy</t>
  </si>
  <si>
    <t>Zestaw zabawowy "Heksagon II" L-160311-1,12</t>
  </si>
  <si>
    <t>Zestaw zabawowy trójwieżowy "DAMA"</t>
  </si>
  <si>
    <t>Zestaw zabawowy trójwieżowy "KUJAWIAK"</t>
  </si>
  <si>
    <t>Zestaw Pociąg</t>
  </si>
  <si>
    <t>Zjeżdżalnia z wieżą</t>
  </si>
  <si>
    <t>Mini bramki do piłki nożnej</t>
  </si>
  <si>
    <t>Karuzela tarczowa "STAŚ"</t>
  </si>
  <si>
    <t>Stół do gry w piłkarzyki</t>
  </si>
  <si>
    <t>Stolik rekreacyjny z dwoma ławeczkami</t>
  </si>
  <si>
    <t>Stolik do szachów z czterema siedziskami</t>
  </si>
  <si>
    <t>Urządzenie sprężynowe "KONIK MORSKI"</t>
  </si>
  <si>
    <t>Urządzenie sprężynowe "SKOCZEK"</t>
  </si>
  <si>
    <t>Urządzenie sprężynowe "SKUTER PIAGGI CLASSIC"</t>
  </si>
  <si>
    <t>Urządzenie sprężynowe "ROWEREK"</t>
  </si>
  <si>
    <t>Ogrodzenie paskownicy</t>
  </si>
  <si>
    <t>Ławki typ: "Antywandal bez oparcia" KOLOR: zielony</t>
  </si>
  <si>
    <t>Ławki typ: "Zwykłe z oparciem"</t>
  </si>
  <si>
    <t>Ławki typ: "Antywandal z oparciem" KOLOR: brązowy</t>
  </si>
  <si>
    <t>zestaw zabawowy POLKA</t>
  </si>
  <si>
    <t>Urządzenie zabawowe typu "PIRAMIDA"</t>
  </si>
  <si>
    <t>Huśtawka wagowa (typu ważka)</t>
  </si>
  <si>
    <t>Urządzene siłowe "MIĘŚNIE BRZUCHA-MOTYL"</t>
  </si>
  <si>
    <t>Urządzenie siłowe "DRABINKA-STEPPER"</t>
  </si>
  <si>
    <t>Urządzenie siłowe "WAHADŁO-SURFER"</t>
  </si>
  <si>
    <t>Urządzenie siłowe "ROWEREK-ROWEREK"</t>
  </si>
  <si>
    <t>Urządzenie siłowe "WIOŚLARZ-NARCIARZ"</t>
  </si>
  <si>
    <t>Urządzenie sprężynowe typu "WAŻKA"</t>
  </si>
  <si>
    <t>Zestaw zabawowy</t>
  </si>
  <si>
    <t>Karuzela "TOMEK"</t>
  </si>
  <si>
    <t>Urządzenie sprężynowe typu "SŁOŃ"</t>
  </si>
  <si>
    <t>Urządzenie sprężynowe typu "KOGUT"</t>
  </si>
  <si>
    <t>Ogrodzenie kolor zielony wys. 1,2m</t>
  </si>
  <si>
    <t>Ławki typ "ZWYKŁA Z OPARCIEM" KOLOR: zielony</t>
  </si>
  <si>
    <t>Ławka typ: "Antywandal z oparciem" KOLOR: zielony</t>
  </si>
  <si>
    <t>Tablice z regulaminem</t>
  </si>
  <si>
    <t>Ławka typ: "Antywandal z oparciem" KOLOR: brązowy</t>
  </si>
  <si>
    <t>Żagiel przecisłoneczny - Skugi</t>
  </si>
  <si>
    <t>Urządzenie zabaowowe "Koparka"</t>
  </si>
  <si>
    <t>Urządzenie zabawowe zestaw piaskowy "LARSLAY"</t>
  </si>
  <si>
    <t>Urządzenie zabawowe "LINARIUM"</t>
  </si>
  <si>
    <t>Urządznie siłowe "WIOSŁA"</t>
  </si>
  <si>
    <t>Huśtawka ramionowa siedziska opony</t>
  </si>
  <si>
    <t>Zestaw zabawowy trójwieżowy "ZAMEK"</t>
  </si>
  <si>
    <t>Zestaw zabawowy dwuwieżowy "ORLE"</t>
  </si>
  <si>
    <t>Zestaw zabawowy ścianka ze zjeżdżalnią</t>
  </si>
  <si>
    <t>Ogrodzenie KOLOR: zielony 1,2m wys.</t>
  </si>
  <si>
    <t>RAZEM</t>
  </si>
  <si>
    <t>zestaw DAMA</t>
  </si>
  <si>
    <t>OGÓŁEM</t>
  </si>
  <si>
    <t>ILOŚĆ KOSZY OGÓŁEM</t>
  </si>
  <si>
    <t>Urządzenia siłowe (motyl, przyrząd do klatki piersiowej, przyrząd do brzucha, ławka UDO, ławka uniwersalna, sztanga, wiosła, stepper, narciarz, twister, wahadło, biegacz, drążek, rowerek, wahadło)</t>
  </si>
  <si>
    <t>Ławka młodzieżowa</t>
  </si>
  <si>
    <t>Ławki szaro-zielone bez oparcia (antywandal)</t>
  </si>
  <si>
    <t xml:space="preserve">   Ławki szaro-zielone z oparciem (antywandal)</t>
  </si>
  <si>
    <t xml:space="preserve"> Ławki drewniane bez oparcia</t>
  </si>
  <si>
    <t>Jeździec (podwójny)</t>
  </si>
  <si>
    <t>Wyciskanie siedząc podwójne</t>
  </si>
  <si>
    <t>Masażer pleców (podwójny)</t>
  </si>
  <si>
    <t>Orbitrek eliptyczny (podwójny)</t>
  </si>
  <si>
    <t>Drążek gimnastyczny (podwójny)</t>
  </si>
  <si>
    <t>Prasa nożna (podwójna)</t>
  </si>
  <si>
    <t xml:space="preserve">Huśtawka podwójna siedziska pełne </t>
  </si>
  <si>
    <t>Huśtawka wagowa podwójna</t>
  </si>
  <si>
    <t>Bujak sprężynowy "żaba"</t>
  </si>
  <si>
    <t>Huśtawka kubełkowa</t>
  </si>
  <si>
    <t>Huśtawka wagowa drewniana pojedyncza</t>
  </si>
  <si>
    <t>Urządzenie sprężynowe "KULA"</t>
  </si>
  <si>
    <t>Ogrodzenie drewniane piaskownicy z furtką (wys. 1,2m)</t>
  </si>
  <si>
    <t>Huśtawka podwójna siedziska kubełkowe</t>
  </si>
  <si>
    <t>Huśtawka podwójna mieszana</t>
  </si>
  <si>
    <t xml:space="preserve">Huśtawka podwójna siedziska płaskie   </t>
  </si>
  <si>
    <t>Huśtawka wagowa pojedyńcza</t>
  </si>
  <si>
    <t>Huśtawka wagowa metalowa podwójna</t>
  </si>
  <si>
    <t xml:space="preserve">WARTOŚĆ W ZŁ ZA KOMPLET UTRZYMANIA ZA 1 OBIEKT ZA  1 MIESIĄC </t>
  </si>
  <si>
    <t>Obszar 13     Dzielnica III, XV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</si>
</sst>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rgb="FF000000"/>
      <name val="Czcionka tekstu podstawowego"/>
      <family val="2"/>
      <charset val="238"/>
    </font>
    <font>
      <b/>
      <sz val="11"/>
      <color theme="1"/>
      <name val="Lato"/>
      <family val="2"/>
      <charset val="238"/>
    </font>
    <font>
      <sz val="11"/>
      <color rgb="FF000000"/>
      <name val="Lato"/>
      <family val="2"/>
      <charset val="238"/>
    </font>
    <font>
      <b/>
      <sz val="11"/>
      <name val="Lato"/>
      <family val="2"/>
      <charset val="238"/>
    </font>
    <font>
      <sz val="11"/>
      <color theme="1"/>
      <name val="Lato"/>
      <family val="2"/>
      <charset val="238"/>
    </font>
    <font>
      <b/>
      <sz val="10"/>
      <name val="Lato"/>
      <family val="2"/>
      <charset val="238"/>
    </font>
    <font>
      <sz val="10"/>
      <name val="Arial CE"/>
      <charset val="238"/>
    </font>
    <font>
      <sz val="11"/>
      <name val="Lato"/>
      <family val="2"/>
      <charset val="238"/>
    </font>
    <font>
      <b/>
      <sz val="11"/>
      <color indexed="8"/>
      <name val="Lato"/>
      <family val="2"/>
      <charset val="238"/>
    </font>
    <font>
      <b/>
      <sz val="11"/>
      <color rgb="FF00B050"/>
      <name val="Lato"/>
      <family val="2"/>
      <charset val="238"/>
    </font>
    <font>
      <sz val="10"/>
      <name val="Lato"/>
      <family val="2"/>
      <charset val="238"/>
    </font>
    <font>
      <sz val="10"/>
      <color theme="1"/>
      <name val="Lato"/>
      <family val="2"/>
      <charset val="238"/>
    </font>
    <font>
      <sz val="10"/>
      <color rgb="FF000000"/>
      <name val="Lato"/>
      <family val="2"/>
      <charset val="238"/>
    </font>
    <font>
      <b/>
      <sz val="10"/>
      <color theme="1"/>
      <name val="Lato"/>
      <family val="2"/>
      <charset val="238"/>
    </font>
    <font>
      <sz val="8"/>
      <name val="Czcionka tekstu podstawowego"/>
      <family val="2"/>
      <charset val="238"/>
    </font>
    <font>
      <sz val="10"/>
      <color indexed="8"/>
      <name val="Lato"/>
      <family val="2"/>
      <charset val="238"/>
    </font>
    <font>
      <sz val="11"/>
      <name val="Czcionka tekstu podstawowego"/>
      <family val="2"/>
      <charset val="238"/>
    </font>
    <font>
      <sz val="10"/>
      <color theme="1"/>
      <name val="Lato"/>
      <family val="2"/>
      <charset val="238"/>
    </font>
    <font>
      <sz val="10"/>
      <name val="Lato"/>
      <family val="2"/>
      <charset val="238"/>
    </font>
    <font>
      <b/>
      <sz val="10"/>
      <color rgb="FF000000"/>
      <name val="Lato"/>
      <family val="2"/>
      <charset val="238"/>
    </font>
    <font>
      <sz val="11"/>
      <color rgb="FFFF0000"/>
      <name val="Lato"/>
      <family val="2"/>
      <charset val="238"/>
    </font>
    <font>
      <b/>
      <sz val="10"/>
      <color rgb="FFFF0000"/>
      <name val="Lato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21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10" fillId="0" borderId="23" xfId="1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20" xfId="0" applyFont="1" applyBorder="1" applyAlignment="1">
      <alignment horizontal="center" wrapText="1"/>
    </xf>
    <xf numFmtId="0" fontId="12" fillId="0" borderId="17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3" fillId="0" borderId="20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7" fillId="0" borderId="25" xfId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5" fillId="0" borderId="17" xfId="1" applyFont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5" fillId="3" borderId="17" xfId="1" applyFont="1" applyFill="1" applyBorder="1" applyAlignment="1">
      <alignment horizontal="center" vertical="center" wrapText="1"/>
    </xf>
    <xf numFmtId="0" fontId="10" fillId="3" borderId="17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0" fillId="0" borderId="25" xfId="1" applyFont="1" applyBorder="1" applyAlignment="1">
      <alignment horizontal="center" vertical="center" wrapText="1"/>
    </xf>
    <xf numFmtId="0" fontId="12" fillId="0" borderId="17" xfId="0" applyFont="1" applyBorder="1"/>
    <xf numFmtId="0" fontId="12" fillId="0" borderId="17" xfId="0" applyFont="1" applyBorder="1" applyAlignment="1">
      <alignment wrapText="1"/>
    </xf>
    <xf numFmtId="0" fontId="12" fillId="0" borderId="20" xfId="0" applyFont="1" applyBorder="1" applyAlignment="1">
      <alignment wrapText="1"/>
    </xf>
    <xf numFmtId="0" fontId="12" fillId="0" borderId="14" xfId="0" applyFont="1" applyBorder="1" applyAlignment="1">
      <alignment horizontal="center"/>
    </xf>
    <xf numFmtId="0" fontId="12" fillId="0" borderId="14" xfId="0" applyFont="1" applyBorder="1"/>
    <xf numFmtId="0" fontId="12" fillId="0" borderId="14" xfId="0" applyFont="1" applyBorder="1" applyAlignment="1">
      <alignment wrapText="1"/>
    </xf>
    <xf numFmtId="0" fontId="12" fillId="0" borderId="23" xfId="0" applyFont="1" applyBorder="1" applyAlignment="1">
      <alignment horizontal="center" wrapText="1"/>
    </xf>
    <xf numFmtId="0" fontId="12" fillId="0" borderId="23" xfId="0" applyFont="1" applyBorder="1" applyAlignment="1">
      <alignment horizontal="center"/>
    </xf>
    <xf numFmtId="0" fontId="12" fillId="0" borderId="23" xfId="0" applyFont="1" applyBorder="1" applyAlignment="1">
      <alignment wrapText="1"/>
    </xf>
    <xf numFmtId="0" fontId="16" fillId="0" borderId="0" xfId="0" applyFont="1" applyAlignment="1">
      <alignment vertical="center" wrapText="1"/>
    </xf>
    <xf numFmtId="0" fontId="1" fillId="0" borderId="0" xfId="0" applyFont="1" applyAlignment="1">
      <alignment vertical="center" textRotation="255" wrapText="1"/>
    </xf>
    <xf numFmtId="0" fontId="12" fillId="0" borderId="17" xfId="0" applyFont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2" fillId="0" borderId="14" xfId="0" applyFont="1" applyBorder="1" applyAlignment="1">
      <alignment horizontal="center" wrapText="1"/>
    </xf>
    <xf numFmtId="0" fontId="10" fillId="0" borderId="28" xfId="1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 wrapText="1"/>
    </xf>
    <xf numFmtId="0" fontId="18" fillId="0" borderId="14" xfId="1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17" xfId="1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1" fillId="0" borderId="20" xfId="0" applyFont="1" applyBorder="1" applyAlignment="1">
      <alignment vertical="center" wrapText="1"/>
    </xf>
    <xf numFmtId="0" fontId="11" fillId="0" borderId="14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 textRotation="255" wrapText="1"/>
    </xf>
    <xf numFmtId="0" fontId="1" fillId="0" borderId="39" xfId="0" applyFont="1" applyBorder="1" applyAlignment="1">
      <alignment horizontal="center" vertical="center" textRotation="255" wrapText="1"/>
    </xf>
    <xf numFmtId="0" fontId="1" fillId="0" borderId="0" xfId="0" applyFont="1" applyAlignment="1">
      <alignment horizontal="center" vertical="center" textRotation="255" wrapText="1"/>
    </xf>
    <xf numFmtId="0" fontId="3" fillId="0" borderId="41" xfId="1" applyFont="1" applyBorder="1" applyAlignment="1">
      <alignment horizontal="center" vertical="center" wrapText="1"/>
    </xf>
    <xf numFmtId="0" fontId="19" fillId="5" borderId="41" xfId="0" applyFont="1" applyFill="1" applyBorder="1" applyAlignment="1">
      <alignment horizontal="center" vertical="center"/>
    </xf>
    <xf numFmtId="2" fontId="7" fillId="0" borderId="14" xfId="1" applyNumberFormat="1" applyFont="1" applyBorder="1" applyAlignment="1">
      <alignment horizontal="center" vertical="center" wrapText="1"/>
    </xf>
    <xf numFmtId="2" fontId="7" fillId="0" borderId="17" xfId="1" applyNumberFormat="1" applyFont="1" applyBorder="1" applyAlignment="1">
      <alignment horizontal="center" vertical="center" wrapText="1"/>
    </xf>
    <xf numFmtId="2" fontId="7" fillId="0" borderId="23" xfId="1" applyNumberFormat="1" applyFont="1" applyBorder="1" applyAlignment="1">
      <alignment horizontal="center" vertical="center" wrapText="1"/>
    </xf>
    <xf numFmtId="2" fontId="7" fillId="0" borderId="15" xfId="1" applyNumberFormat="1" applyFont="1" applyBorder="1" applyAlignment="1">
      <alignment horizontal="center" vertical="center" wrapText="1"/>
    </xf>
    <xf numFmtId="2" fontId="7" fillId="0" borderId="18" xfId="1" applyNumberFormat="1" applyFont="1" applyBorder="1" applyAlignment="1">
      <alignment horizontal="center" vertical="center" wrapText="1"/>
    </xf>
    <xf numFmtId="2" fontId="7" fillId="0" borderId="24" xfId="1" applyNumberFormat="1" applyFont="1" applyBorder="1" applyAlignment="1">
      <alignment horizontal="center" vertical="center" wrapText="1"/>
    </xf>
    <xf numFmtId="2" fontId="3" fillId="0" borderId="27" xfId="1" applyNumberFormat="1" applyFont="1" applyBorder="1" applyAlignment="1">
      <alignment horizontal="center" vertical="center" wrapText="1"/>
    </xf>
    <xf numFmtId="2" fontId="7" fillId="0" borderId="20" xfId="1" applyNumberFormat="1" applyFont="1" applyBorder="1" applyAlignment="1">
      <alignment horizontal="center" vertical="center" wrapText="1"/>
    </xf>
    <xf numFmtId="2" fontId="7" fillId="0" borderId="25" xfId="1" applyNumberFormat="1" applyFont="1" applyBorder="1" applyAlignment="1">
      <alignment horizontal="center" vertical="center" wrapText="1"/>
    </xf>
    <xf numFmtId="2" fontId="7" fillId="0" borderId="26" xfId="1" applyNumberFormat="1" applyFont="1" applyBorder="1" applyAlignment="1">
      <alignment horizontal="center" vertical="center" wrapText="1"/>
    </xf>
    <xf numFmtId="2" fontId="7" fillId="0" borderId="21" xfId="1" applyNumberFormat="1" applyFont="1" applyBorder="1" applyAlignment="1">
      <alignment horizontal="center" vertical="center" wrapText="1"/>
    </xf>
    <xf numFmtId="2" fontId="3" fillId="0" borderId="41" xfId="1" applyNumberFormat="1" applyFont="1" applyBorder="1" applyAlignment="1">
      <alignment horizontal="center" vertical="center" wrapText="1"/>
    </xf>
    <xf numFmtId="0" fontId="7" fillId="0" borderId="0" xfId="0" applyFont="1"/>
    <xf numFmtId="2" fontId="4" fillId="0" borderId="17" xfId="0" applyNumberFormat="1" applyFont="1" applyBorder="1" applyAlignment="1">
      <alignment horizontal="center" vertical="center" wrapText="1"/>
    </xf>
    <xf numFmtId="2" fontId="4" fillId="0" borderId="20" xfId="0" applyNumberFormat="1" applyFont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 wrapText="1"/>
    </xf>
    <xf numFmtId="2" fontId="11" fillId="0" borderId="14" xfId="0" applyNumberFormat="1" applyFont="1" applyBorder="1" applyAlignment="1">
      <alignment horizontal="center" vertical="center" wrapText="1"/>
    </xf>
    <xf numFmtId="2" fontId="11" fillId="0" borderId="17" xfId="0" applyNumberFormat="1" applyFont="1" applyBorder="1" applyAlignment="1">
      <alignment horizontal="center" vertical="center" wrapText="1"/>
    </xf>
    <xf numFmtId="2" fontId="11" fillId="0" borderId="20" xfId="0" applyNumberFormat="1" applyFont="1" applyBorder="1" applyAlignment="1">
      <alignment horizontal="center" vertical="center" wrapText="1"/>
    </xf>
    <xf numFmtId="2" fontId="10" fillId="0" borderId="15" xfId="1" applyNumberFormat="1" applyFont="1" applyBorder="1" applyAlignment="1">
      <alignment horizontal="center" vertical="center" wrapText="1"/>
    </xf>
    <xf numFmtId="2" fontId="10" fillId="0" borderId="18" xfId="1" applyNumberFormat="1" applyFont="1" applyBorder="1" applyAlignment="1">
      <alignment horizontal="center" vertical="center" wrapText="1"/>
    </xf>
    <xf numFmtId="2" fontId="10" fillId="0" borderId="21" xfId="1" applyNumberFormat="1" applyFont="1" applyBorder="1" applyAlignment="1">
      <alignment horizontal="center" vertical="center" wrapText="1"/>
    </xf>
    <xf numFmtId="2" fontId="10" fillId="0" borderId="24" xfId="1" applyNumberFormat="1" applyFont="1" applyBorder="1" applyAlignment="1">
      <alignment horizontal="center" vertical="center" wrapText="1"/>
    </xf>
    <xf numFmtId="2" fontId="11" fillId="0" borderId="23" xfId="0" applyNumberFormat="1" applyFont="1" applyBorder="1" applyAlignment="1">
      <alignment horizontal="center" vertical="center" wrapText="1"/>
    </xf>
    <xf numFmtId="2" fontId="4" fillId="0" borderId="23" xfId="0" applyNumberFormat="1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2" fontId="20" fillId="0" borderId="23" xfId="0" applyNumberFormat="1" applyFont="1" applyBorder="1" applyAlignment="1">
      <alignment horizontal="center" vertical="center" wrapText="1"/>
    </xf>
    <xf numFmtId="2" fontId="20" fillId="0" borderId="24" xfId="1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2" fontId="2" fillId="0" borderId="24" xfId="0" applyNumberFormat="1" applyFont="1" applyBorder="1" applyAlignment="1">
      <alignment horizontal="center" vertical="center"/>
    </xf>
    <xf numFmtId="2" fontId="2" fillId="0" borderId="28" xfId="0" applyNumberFormat="1" applyFont="1" applyBorder="1" applyAlignment="1">
      <alignment horizontal="center" vertical="center"/>
    </xf>
    <xf numFmtId="2" fontId="2" fillId="0" borderId="38" xfId="0" applyNumberFormat="1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/>
    </xf>
    <xf numFmtId="2" fontId="2" fillId="0" borderId="21" xfId="0" applyNumberFormat="1" applyFont="1" applyBorder="1" applyAlignment="1">
      <alignment horizontal="center"/>
    </xf>
    <xf numFmtId="2" fontId="2" fillId="0" borderId="14" xfId="0" applyNumberFormat="1" applyFont="1" applyBorder="1" applyAlignment="1">
      <alignment horizontal="center"/>
    </xf>
    <xf numFmtId="2" fontId="2" fillId="0" borderId="15" xfId="0" applyNumberFormat="1" applyFont="1" applyBorder="1" applyAlignment="1">
      <alignment horizontal="center"/>
    </xf>
    <xf numFmtId="2" fontId="2" fillId="0" borderId="17" xfId="0" applyNumberFormat="1" applyFont="1" applyBorder="1" applyAlignment="1">
      <alignment horizontal="center"/>
    </xf>
    <xf numFmtId="2" fontId="2" fillId="0" borderId="18" xfId="0" applyNumberFormat="1" applyFont="1" applyBorder="1" applyAlignment="1">
      <alignment horizontal="center"/>
    </xf>
    <xf numFmtId="2" fontId="3" fillId="4" borderId="41" xfId="1" applyNumberFormat="1" applyFont="1" applyFill="1" applyBorder="1" applyAlignment="1">
      <alignment horizontal="center" vertical="center" wrapText="1"/>
    </xf>
    <xf numFmtId="0" fontId="19" fillId="5" borderId="41" xfId="0" applyFont="1" applyFill="1" applyBorder="1" applyAlignment="1">
      <alignment horizontal="right" vertical="center"/>
    </xf>
    <xf numFmtId="0" fontId="1" fillId="4" borderId="41" xfId="0" applyFont="1" applyFill="1" applyBorder="1" applyAlignment="1">
      <alignment horizontal="right" vertical="center"/>
    </xf>
    <xf numFmtId="0" fontId="1" fillId="0" borderId="45" xfId="0" applyFont="1" applyBorder="1" applyAlignment="1">
      <alignment horizontal="right" vertical="center"/>
    </xf>
    <xf numFmtId="0" fontId="1" fillId="0" borderId="43" xfId="0" applyFont="1" applyBorder="1" applyAlignment="1">
      <alignment horizontal="right" vertical="center"/>
    </xf>
    <xf numFmtId="0" fontId="1" fillId="0" borderId="46" xfId="0" applyFont="1" applyBorder="1" applyAlignment="1">
      <alignment horizontal="right" vertical="center"/>
    </xf>
    <xf numFmtId="0" fontId="11" fillId="0" borderId="13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6" xfId="0" applyFont="1" applyBorder="1" applyAlignment="1">
      <alignment horizontal="center" vertical="center" textRotation="255" wrapText="1"/>
    </xf>
    <xf numFmtId="0" fontId="1" fillId="0" borderId="22" xfId="0" applyFont="1" applyBorder="1" applyAlignment="1">
      <alignment horizontal="center" vertical="center" textRotation="255" wrapText="1"/>
    </xf>
    <xf numFmtId="0" fontId="13" fillId="0" borderId="11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textRotation="255" wrapText="1"/>
    </xf>
    <xf numFmtId="0" fontId="1" fillId="0" borderId="20" xfId="0" applyFont="1" applyBorder="1" applyAlignment="1">
      <alignment horizontal="center" vertical="center" textRotation="255" wrapText="1"/>
    </xf>
    <xf numFmtId="0" fontId="1" fillId="0" borderId="39" xfId="0" applyFont="1" applyBorder="1" applyAlignment="1">
      <alignment horizontal="center" vertical="center" textRotation="255" wrapText="1"/>
    </xf>
    <xf numFmtId="0" fontId="1" fillId="2" borderId="17" xfId="0" applyFont="1" applyFill="1" applyBorder="1" applyAlignment="1">
      <alignment horizontal="left" vertical="center"/>
    </xf>
    <xf numFmtId="0" fontId="1" fillId="2" borderId="20" xfId="0" applyFont="1" applyFill="1" applyBorder="1" applyAlignment="1">
      <alignment horizontal="left" vertical="center"/>
    </xf>
    <xf numFmtId="0" fontId="5" fillId="0" borderId="30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textRotation="255" wrapText="1"/>
    </xf>
    <xf numFmtId="0" fontId="1" fillId="0" borderId="0" xfId="0" applyFont="1" applyAlignment="1">
      <alignment horizontal="center" vertical="center" textRotation="255" wrapText="1"/>
    </xf>
    <xf numFmtId="0" fontId="5" fillId="0" borderId="2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3" fillId="0" borderId="1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42" xfId="0" applyFont="1" applyBorder="1" applyAlignment="1">
      <alignment horizontal="right" vertical="center"/>
    </xf>
    <xf numFmtId="0" fontId="4" fillId="0" borderId="43" xfId="0" applyFont="1" applyBorder="1" applyAlignment="1">
      <alignment horizontal="right" vertical="center"/>
    </xf>
    <xf numFmtId="0" fontId="1" fillId="0" borderId="42" xfId="0" applyFont="1" applyBorder="1" applyAlignment="1">
      <alignment horizontal="right" vertical="center"/>
    </xf>
    <xf numFmtId="0" fontId="1" fillId="0" borderId="44" xfId="0" applyFont="1" applyBorder="1" applyAlignment="1">
      <alignment horizontal="right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0"/>
  <sheetViews>
    <sheetView tabSelected="1" zoomScaleNormal="100" workbookViewId="0">
      <selection activeCell="D106" sqref="D106"/>
    </sheetView>
  </sheetViews>
  <sheetFormatPr defaultColWidth="9" defaultRowHeight="14.25"/>
  <cols>
    <col min="1" max="1" width="13.125" style="2" customWidth="1"/>
    <col min="2" max="2" width="14.75" style="2" customWidth="1"/>
    <col min="3" max="3" width="21.75" style="2" customWidth="1"/>
    <col min="4" max="4" width="28.125" style="26" customWidth="1"/>
    <col min="5" max="5" width="9" style="27" customWidth="1"/>
    <col min="6" max="6" width="11.125" style="27" customWidth="1"/>
    <col min="7" max="7" width="14.375" style="2" customWidth="1"/>
    <col min="8" max="8" width="17.25" style="28" customWidth="1"/>
    <col min="9" max="9" width="20" style="2" customWidth="1"/>
    <col min="10" max="10" width="31.125" style="2" customWidth="1"/>
    <col min="11" max="11" width="9" style="2"/>
    <col min="12" max="12" width="39.375" style="2" customWidth="1"/>
    <col min="13" max="16384" width="9" style="2"/>
  </cols>
  <sheetData>
    <row r="1" spans="1:20">
      <c r="A1" s="183"/>
      <c r="B1" s="183"/>
      <c r="C1" s="183"/>
      <c r="D1" s="183"/>
      <c r="E1" s="183"/>
      <c r="F1" s="183"/>
      <c r="G1" s="183"/>
      <c r="H1" s="183"/>
      <c r="I1" s="183"/>
      <c r="J1" s="183"/>
    </row>
    <row r="2" spans="1:20" ht="18" customHeight="1">
      <c r="A2" s="184" t="s">
        <v>0</v>
      </c>
      <c r="B2" s="184"/>
      <c r="C2" s="184"/>
      <c r="D2" s="184"/>
      <c r="E2" s="184"/>
      <c r="F2" s="3"/>
      <c r="G2" s="1"/>
      <c r="H2" s="4"/>
      <c r="I2" s="5"/>
      <c r="J2" s="5"/>
    </row>
    <row r="3" spans="1:20" ht="24" customHeight="1">
      <c r="A3" s="185" t="s">
        <v>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</row>
    <row r="4" spans="1:20" ht="21.75" customHeight="1" thickBot="1">
      <c r="A4" s="186" t="s">
        <v>383</v>
      </c>
      <c r="B4" s="186"/>
      <c r="C4" s="186"/>
      <c r="D4" s="186"/>
      <c r="E4" s="186"/>
      <c r="F4" s="186"/>
      <c r="G4" s="186"/>
      <c r="H4" s="186"/>
      <c r="I4" s="5"/>
      <c r="J4" s="5"/>
    </row>
    <row r="5" spans="1:20" ht="15" thickBot="1">
      <c r="A5" s="6" t="s">
        <v>2</v>
      </c>
      <c r="B5" s="6" t="s">
        <v>3</v>
      </c>
      <c r="C5" s="6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8" t="s">
        <v>9</v>
      </c>
      <c r="I5" s="7" t="s">
        <v>10</v>
      </c>
      <c r="J5" s="7" t="s">
        <v>11</v>
      </c>
    </row>
    <row r="6" spans="1:20" ht="57" customHeight="1" thickBot="1">
      <c r="A6" s="187" t="s">
        <v>12</v>
      </c>
      <c r="B6" s="188" t="s">
        <v>13</v>
      </c>
      <c r="C6" s="189" t="s">
        <v>14</v>
      </c>
      <c r="D6" s="190" t="s">
        <v>15</v>
      </c>
      <c r="E6" s="191"/>
      <c r="F6" s="192"/>
      <c r="G6" s="193" t="s">
        <v>16</v>
      </c>
      <c r="H6" s="195" t="s">
        <v>17</v>
      </c>
      <c r="I6" s="195" t="s">
        <v>18</v>
      </c>
      <c r="J6" s="197" t="s">
        <v>382</v>
      </c>
    </row>
    <row r="7" spans="1:20" ht="105" customHeight="1" thickBot="1">
      <c r="A7" s="187"/>
      <c r="B7" s="188"/>
      <c r="C7" s="189"/>
      <c r="D7" s="89" t="s">
        <v>19</v>
      </c>
      <c r="E7" s="89" t="s">
        <v>20</v>
      </c>
      <c r="F7" s="89" t="s">
        <v>21</v>
      </c>
      <c r="G7" s="194"/>
      <c r="H7" s="196"/>
      <c r="I7" s="196"/>
      <c r="J7" s="198"/>
    </row>
    <row r="8" spans="1:20" ht="15" thickBot="1">
      <c r="A8" s="201" t="s">
        <v>38</v>
      </c>
      <c r="B8" s="202"/>
      <c r="C8" s="202"/>
      <c r="D8" s="202"/>
      <c r="E8" s="202"/>
      <c r="F8" s="202"/>
      <c r="G8" s="202"/>
      <c r="H8" s="202"/>
      <c r="I8" s="202"/>
      <c r="J8" s="203"/>
    </row>
    <row r="9" spans="1:20" ht="24.75" customHeight="1">
      <c r="A9" s="159" t="s">
        <v>22</v>
      </c>
      <c r="B9" s="204" t="s">
        <v>2</v>
      </c>
      <c r="C9" s="150" t="s">
        <v>27</v>
      </c>
      <c r="D9" s="10" t="s">
        <v>28</v>
      </c>
      <c r="E9" s="10">
        <v>14.5</v>
      </c>
      <c r="F9" s="9" t="s">
        <v>26</v>
      </c>
      <c r="G9" s="9"/>
      <c r="H9" s="9"/>
      <c r="I9" s="91"/>
      <c r="J9" s="94"/>
    </row>
    <row r="10" spans="1:20">
      <c r="A10" s="159"/>
      <c r="B10" s="205"/>
      <c r="C10" s="151"/>
      <c r="D10" s="12" t="s">
        <v>56</v>
      </c>
      <c r="E10" s="12">
        <v>1</v>
      </c>
      <c r="F10" s="11" t="s">
        <v>24</v>
      </c>
      <c r="G10" s="11"/>
      <c r="H10" s="11"/>
      <c r="I10" s="92"/>
      <c r="J10" s="95"/>
    </row>
    <row r="11" spans="1:20">
      <c r="A11" s="159"/>
      <c r="B11" s="205"/>
      <c r="C11" s="151"/>
      <c r="D11" s="12" t="s">
        <v>55</v>
      </c>
      <c r="E11" s="12">
        <v>2</v>
      </c>
      <c r="F11" s="11" t="s">
        <v>24</v>
      </c>
      <c r="G11" s="11"/>
      <c r="H11" s="11"/>
      <c r="I11" s="92"/>
      <c r="J11" s="95"/>
    </row>
    <row r="12" spans="1:20">
      <c r="A12" s="159"/>
      <c r="B12" s="205"/>
      <c r="C12" s="151"/>
      <c r="D12" s="12" t="s">
        <v>54</v>
      </c>
      <c r="E12" s="12">
        <v>1</v>
      </c>
      <c r="F12" s="11" t="s">
        <v>24</v>
      </c>
      <c r="G12" s="11"/>
      <c r="H12" s="11"/>
      <c r="I12" s="92"/>
      <c r="J12" s="95"/>
    </row>
    <row r="13" spans="1:20">
      <c r="A13" s="159"/>
      <c r="B13" s="205"/>
      <c r="C13" s="151"/>
      <c r="D13" s="12" t="s">
        <v>23</v>
      </c>
      <c r="E13" s="12">
        <v>1</v>
      </c>
      <c r="F13" s="11" t="s">
        <v>24</v>
      </c>
      <c r="G13" s="11"/>
      <c r="H13" s="11"/>
      <c r="I13" s="92"/>
      <c r="J13" s="95"/>
    </row>
    <row r="14" spans="1:20" ht="15" thickBot="1">
      <c r="A14" s="159"/>
      <c r="B14" s="206"/>
      <c r="C14" s="155"/>
      <c r="D14" s="16" t="s">
        <v>29</v>
      </c>
      <c r="E14" s="15" t="s">
        <v>25</v>
      </c>
      <c r="F14" s="15" t="s">
        <v>24</v>
      </c>
      <c r="G14" s="15">
        <v>2</v>
      </c>
      <c r="H14" s="15"/>
      <c r="I14" s="93"/>
      <c r="J14" s="101"/>
    </row>
    <row r="15" spans="1:20" ht="15" thickBot="1">
      <c r="A15" s="159"/>
      <c r="B15" s="208" t="s">
        <v>355</v>
      </c>
      <c r="C15" s="209"/>
      <c r="D15" s="209"/>
      <c r="E15" s="209"/>
      <c r="F15" s="209"/>
      <c r="G15" s="209"/>
      <c r="H15" s="209"/>
      <c r="I15" s="209"/>
      <c r="J15" s="102">
        <f>SUM(J9:J14)</f>
        <v>0</v>
      </c>
    </row>
    <row r="16" spans="1:20" ht="25.5">
      <c r="A16" s="159"/>
      <c r="B16" s="199">
        <v>2</v>
      </c>
      <c r="C16" s="150" t="s">
        <v>30</v>
      </c>
      <c r="D16" s="10" t="s">
        <v>107</v>
      </c>
      <c r="E16" s="10">
        <v>1</v>
      </c>
      <c r="F16" s="9" t="s">
        <v>24</v>
      </c>
      <c r="G16" s="9"/>
      <c r="H16" s="9"/>
      <c r="I16" s="91"/>
      <c r="J16" s="91"/>
    </row>
    <row r="17" spans="1:10">
      <c r="A17" s="159"/>
      <c r="B17" s="200"/>
      <c r="C17" s="151"/>
      <c r="D17" s="12" t="s">
        <v>108</v>
      </c>
      <c r="E17" s="12">
        <v>1</v>
      </c>
      <c r="F17" s="11" t="s">
        <v>24</v>
      </c>
      <c r="G17" s="11"/>
      <c r="H17" s="11"/>
      <c r="I17" s="92"/>
      <c r="J17" s="92"/>
    </row>
    <row r="18" spans="1:10">
      <c r="A18" s="159"/>
      <c r="B18" s="200"/>
      <c r="C18" s="151"/>
      <c r="D18" s="12" t="s">
        <v>380</v>
      </c>
      <c r="E18" s="12">
        <v>1</v>
      </c>
      <c r="F18" s="11" t="s">
        <v>24</v>
      </c>
      <c r="G18" s="11"/>
      <c r="H18" s="11"/>
      <c r="I18" s="92"/>
      <c r="J18" s="92"/>
    </row>
    <row r="19" spans="1:10">
      <c r="A19" s="159"/>
      <c r="B19" s="200"/>
      <c r="C19" s="151"/>
      <c r="D19" s="30" t="s">
        <v>356</v>
      </c>
      <c r="E19" s="12">
        <v>1</v>
      </c>
      <c r="F19" s="11" t="s">
        <v>24</v>
      </c>
      <c r="G19" s="11"/>
      <c r="H19" s="11"/>
      <c r="I19" s="92"/>
      <c r="J19" s="92"/>
    </row>
    <row r="20" spans="1:10">
      <c r="A20" s="159"/>
      <c r="B20" s="200"/>
      <c r="C20" s="151"/>
      <c r="D20" s="30" t="s">
        <v>109</v>
      </c>
      <c r="E20" s="12">
        <v>1</v>
      </c>
      <c r="F20" s="11" t="s">
        <v>24</v>
      </c>
      <c r="G20" s="11"/>
      <c r="H20" s="11"/>
      <c r="I20" s="92"/>
      <c r="J20" s="92"/>
    </row>
    <row r="21" spans="1:10">
      <c r="A21" s="159"/>
      <c r="B21" s="200"/>
      <c r="C21" s="151"/>
      <c r="D21" s="30" t="s">
        <v>110</v>
      </c>
      <c r="E21" s="12">
        <v>1</v>
      </c>
      <c r="F21" s="11" t="s">
        <v>24</v>
      </c>
      <c r="G21" s="11"/>
      <c r="H21" s="11"/>
      <c r="I21" s="92"/>
      <c r="J21" s="92"/>
    </row>
    <row r="22" spans="1:10">
      <c r="A22" s="159"/>
      <c r="B22" s="200"/>
      <c r="C22" s="151"/>
      <c r="D22" s="30" t="s">
        <v>111</v>
      </c>
      <c r="E22" s="12">
        <v>1</v>
      </c>
      <c r="F22" s="11" t="s">
        <v>24</v>
      </c>
      <c r="G22" s="13"/>
      <c r="H22" s="13"/>
      <c r="I22" s="92"/>
      <c r="J22" s="92"/>
    </row>
    <row r="23" spans="1:10">
      <c r="A23" s="159"/>
      <c r="B23" s="200"/>
      <c r="C23" s="151"/>
      <c r="D23" s="30" t="s">
        <v>112</v>
      </c>
      <c r="E23" s="12">
        <v>1</v>
      </c>
      <c r="F23" s="11" t="s">
        <v>24</v>
      </c>
      <c r="G23" s="13"/>
      <c r="H23" s="13"/>
      <c r="I23" s="92"/>
      <c r="J23" s="92"/>
    </row>
    <row r="24" spans="1:10">
      <c r="A24" s="159"/>
      <c r="B24" s="200"/>
      <c r="C24" s="151"/>
      <c r="D24" s="30" t="s">
        <v>113</v>
      </c>
      <c r="E24" s="12">
        <v>1</v>
      </c>
      <c r="F24" s="11" t="s">
        <v>24</v>
      </c>
      <c r="G24" s="13"/>
      <c r="H24" s="13"/>
      <c r="I24" s="92"/>
      <c r="J24" s="92"/>
    </row>
    <row r="25" spans="1:10">
      <c r="A25" s="159"/>
      <c r="B25" s="200"/>
      <c r="C25" s="151"/>
      <c r="D25" s="30" t="s">
        <v>114</v>
      </c>
      <c r="E25" s="12">
        <v>1</v>
      </c>
      <c r="F25" s="11" t="s">
        <v>24</v>
      </c>
      <c r="G25" s="13"/>
      <c r="H25" s="13"/>
      <c r="I25" s="92"/>
      <c r="J25" s="92"/>
    </row>
    <row r="26" spans="1:10">
      <c r="A26" s="159"/>
      <c r="B26" s="200"/>
      <c r="C26" s="151"/>
      <c r="D26" s="30" t="s">
        <v>115</v>
      </c>
      <c r="E26" s="12">
        <v>20</v>
      </c>
      <c r="F26" s="11" t="s">
        <v>26</v>
      </c>
      <c r="G26" s="13"/>
      <c r="H26" s="13"/>
      <c r="I26" s="98"/>
      <c r="J26" s="92"/>
    </row>
    <row r="27" spans="1:10">
      <c r="A27" s="159"/>
      <c r="B27" s="200"/>
      <c r="C27" s="151"/>
      <c r="D27" s="30" t="s">
        <v>116</v>
      </c>
      <c r="E27" s="12">
        <v>1</v>
      </c>
      <c r="F27" s="11" t="s">
        <v>24</v>
      </c>
      <c r="G27" s="13"/>
      <c r="H27" s="13"/>
      <c r="I27" s="98"/>
      <c r="J27" s="92"/>
    </row>
    <row r="28" spans="1:10">
      <c r="A28" s="159"/>
      <c r="B28" s="200"/>
      <c r="C28" s="151"/>
      <c r="D28" s="30" t="s">
        <v>117</v>
      </c>
      <c r="E28" s="12">
        <v>1</v>
      </c>
      <c r="F28" s="11" t="s">
        <v>24</v>
      </c>
      <c r="G28" s="13"/>
      <c r="H28" s="13"/>
      <c r="I28" s="98"/>
      <c r="J28" s="92"/>
    </row>
    <row r="29" spans="1:10">
      <c r="A29" s="159"/>
      <c r="B29" s="200"/>
      <c r="C29" s="151"/>
      <c r="D29" s="30" t="s">
        <v>118</v>
      </c>
      <c r="E29" s="12">
        <v>1</v>
      </c>
      <c r="F29" s="11" t="s">
        <v>24</v>
      </c>
      <c r="G29" s="13"/>
      <c r="H29" s="13"/>
      <c r="I29" s="98"/>
      <c r="J29" s="92"/>
    </row>
    <row r="30" spans="1:10">
      <c r="A30" s="159"/>
      <c r="B30" s="200"/>
      <c r="C30" s="151"/>
      <c r="D30" s="30" t="s">
        <v>119</v>
      </c>
      <c r="E30" s="12">
        <v>6</v>
      </c>
      <c r="F30" s="11" t="s">
        <v>24</v>
      </c>
      <c r="G30" s="13"/>
      <c r="H30" s="13"/>
      <c r="I30" s="98"/>
      <c r="J30" s="92"/>
    </row>
    <row r="31" spans="1:10">
      <c r="A31" s="159"/>
      <c r="B31" s="200"/>
      <c r="C31" s="151"/>
      <c r="D31" s="30" t="s">
        <v>101</v>
      </c>
      <c r="E31" s="12">
        <v>1</v>
      </c>
      <c r="F31" s="11" t="s">
        <v>24</v>
      </c>
      <c r="G31" s="13"/>
      <c r="H31" s="13"/>
      <c r="I31" s="98"/>
      <c r="J31" s="92"/>
    </row>
    <row r="32" spans="1:10">
      <c r="A32" s="159"/>
      <c r="B32" s="200"/>
      <c r="C32" s="151"/>
      <c r="D32" s="31" t="s">
        <v>120</v>
      </c>
      <c r="E32" s="12">
        <v>1</v>
      </c>
      <c r="F32" s="11" t="s">
        <v>24</v>
      </c>
      <c r="G32" s="13"/>
      <c r="H32" s="13"/>
      <c r="I32" s="98"/>
      <c r="J32" s="92"/>
    </row>
    <row r="33" spans="1:10">
      <c r="A33" s="159"/>
      <c r="B33" s="200"/>
      <c r="C33" s="151"/>
      <c r="D33" s="12" t="s">
        <v>121</v>
      </c>
      <c r="E33" s="12">
        <v>32</v>
      </c>
      <c r="F33" s="11" t="s">
        <v>26</v>
      </c>
      <c r="G33" s="13"/>
      <c r="H33" s="13"/>
      <c r="I33" s="98"/>
      <c r="J33" s="92"/>
    </row>
    <row r="34" spans="1:10">
      <c r="A34" s="159"/>
      <c r="B34" s="200"/>
      <c r="C34" s="151"/>
      <c r="D34" s="12" t="s">
        <v>31</v>
      </c>
      <c r="E34" s="12">
        <v>8</v>
      </c>
      <c r="F34" s="11" t="s">
        <v>24</v>
      </c>
      <c r="G34" s="13"/>
      <c r="H34" s="13"/>
      <c r="I34" s="98"/>
      <c r="J34" s="92"/>
    </row>
    <row r="35" spans="1:10">
      <c r="A35" s="159"/>
      <c r="B35" s="200"/>
      <c r="C35" s="151"/>
      <c r="D35" s="12" t="s">
        <v>122</v>
      </c>
      <c r="E35" s="12">
        <v>1</v>
      </c>
      <c r="F35" s="11" t="s">
        <v>24</v>
      </c>
      <c r="G35" s="13"/>
      <c r="H35" s="13"/>
      <c r="I35" s="98"/>
      <c r="J35" s="92"/>
    </row>
    <row r="36" spans="1:10">
      <c r="A36" s="159"/>
      <c r="B36" s="200"/>
      <c r="C36" s="151"/>
      <c r="D36" s="12" t="s">
        <v>23</v>
      </c>
      <c r="E36" s="12">
        <v>1</v>
      </c>
      <c r="F36" s="11" t="s">
        <v>24</v>
      </c>
      <c r="G36" s="13"/>
      <c r="H36" s="13"/>
      <c r="I36" s="98"/>
      <c r="J36" s="92"/>
    </row>
    <row r="37" spans="1:10" ht="15" thickBot="1">
      <c r="A37" s="159"/>
      <c r="B37" s="207"/>
      <c r="C37" s="155"/>
      <c r="D37" s="16" t="s">
        <v>29</v>
      </c>
      <c r="E37" s="16" t="s">
        <v>25</v>
      </c>
      <c r="F37" s="15" t="s">
        <v>24</v>
      </c>
      <c r="G37" s="15">
        <v>6</v>
      </c>
      <c r="H37" s="15"/>
      <c r="I37" s="93"/>
      <c r="J37" s="93"/>
    </row>
    <row r="38" spans="1:10" ht="15" thickBot="1">
      <c r="A38" s="159"/>
      <c r="B38" s="210" t="s">
        <v>355</v>
      </c>
      <c r="C38" s="135"/>
      <c r="D38" s="135"/>
      <c r="E38" s="135"/>
      <c r="F38" s="135"/>
      <c r="G38" s="135"/>
      <c r="H38" s="135"/>
      <c r="I38" s="211"/>
      <c r="J38" s="97">
        <f>SUM(J16:J37)</f>
        <v>0</v>
      </c>
    </row>
    <row r="39" spans="1:10" ht="25.5">
      <c r="A39" s="159"/>
      <c r="B39" s="199">
        <v>3</v>
      </c>
      <c r="C39" s="150" t="s">
        <v>57</v>
      </c>
      <c r="D39" s="33" t="s">
        <v>123</v>
      </c>
      <c r="E39" s="10">
        <v>1</v>
      </c>
      <c r="F39" s="9" t="s">
        <v>24</v>
      </c>
      <c r="G39" s="34"/>
      <c r="H39" s="34"/>
      <c r="I39" s="99"/>
      <c r="J39" s="100"/>
    </row>
    <row r="40" spans="1:10">
      <c r="A40" s="159"/>
      <c r="B40" s="200"/>
      <c r="C40" s="151"/>
      <c r="D40" s="30" t="s">
        <v>56</v>
      </c>
      <c r="E40" s="12">
        <v>1</v>
      </c>
      <c r="F40" s="11" t="s">
        <v>24</v>
      </c>
      <c r="G40" s="13"/>
      <c r="H40" s="13"/>
      <c r="I40" s="98"/>
      <c r="J40" s="101"/>
    </row>
    <row r="41" spans="1:10" ht="25.5">
      <c r="A41" s="159"/>
      <c r="B41" s="200"/>
      <c r="C41" s="151"/>
      <c r="D41" s="30" t="s">
        <v>124</v>
      </c>
      <c r="E41" s="12">
        <v>2</v>
      </c>
      <c r="F41" s="11" t="s">
        <v>24</v>
      </c>
      <c r="G41" s="13"/>
      <c r="H41" s="13"/>
      <c r="I41" s="98"/>
      <c r="J41" s="101"/>
    </row>
    <row r="42" spans="1:10">
      <c r="A42" s="159"/>
      <c r="B42" s="200"/>
      <c r="C42" s="151"/>
      <c r="D42" s="30" t="s">
        <v>125</v>
      </c>
      <c r="E42" s="12">
        <v>1</v>
      </c>
      <c r="F42" s="11" t="s">
        <v>24</v>
      </c>
      <c r="G42" s="13"/>
      <c r="H42" s="13"/>
      <c r="I42" s="98"/>
      <c r="J42" s="101"/>
    </row>
    <row r="43" spans="1:10">
      <c r="A43" s="159"/>
      <c r="B43" s="200"/>
      <c r="C43" s="151"/>
      <c r="D43" s="12" t="s">
        <v>127</v>
      </c>
      <c r="E43" s="12">
        <v>26</v>
      </c>
      <c r="F43" s="11" t="s">
        <v>26</v>
      </c>
      <c r="G43" s="13"/>
      <c r="H43" s="13"/>
      <c r="I43" s="98"/>
      <c r="J43" s="101"/>
    </row>
    <row r="44" spans="1:10">
      <c r="A44" s="159"/>
      <c r="B44" s="200"/>
      <c r="C44" s="151"/>
      <c r="D44" s="30" t="s">
        <v>126</v>
      </c>
      <c r="E44" s="12">
        <v>1</v>
      </c>
      <c r="F44" s="11" t="s">
        <v>24</v>
      </c>
      <c r="G44" s="13"/>
      <c r="H44" s="13"/>
      <c r="I44" s="98"/>
      <c r="J44" s="101"/>
    </row>
    <row r="45" spans="1:10">
      <c r="A45" s="159"/>
      <c r="B45" s="200"/>
      <c r="C45" s="151"/>
      <c r="D45" s="31" t="s">
        <v>48</v>
      </c>
      <c r="E45" s="12">
        <v>1</v>
      </c>
      <c r="F45" s="11" t="s">
        <v>24</v>
      </c>
      <c r="G45" s="13"/>
      <c r="H45" s="13"/>
      <c r="I45" s="98"/>
      <c r="J45" s="101"/>
    </row>
    <row r="46" spans="1:10">
      <c r="A46" s="159"/>
      <c r="B46" s="200"/>
      <c r="C46" s="151"/>
      <c r="D46" s="30" t="s">
        <v>23</v>
      </c>
      <c r="E46" s="12">
        <v>1</v>
      </c>
      <c r="F46" s="11" t="s">
        <v>24</v>
      </c>
      <c r="G46" s="13"/>
      <c r="H46" s="13"/>
      <c r="I46" s="98"/>
      <c r="J46" s="101"/>
    </row>
    <row r="47" spans="1:10" ht="15" thickBot="1">
      <c r="A47" s="159"/>
      <c r="B47" s="200"/>
      <c r="C47" s="151"/>
      <c r="D47" s="14" t="s">
        <v>29</v>
      </c>
      <c r="E47" s="14" t="s">
        <v>25</v>
      </c>
      <c r="F47" s="13" t="s">
        <v>24</v>
      </c>
      <c r="G47" s="13">
        <v>2</v>
      </c>
      <c r="H47" s="13"/>
      <c r="I47" s="98"/>
      <c r="J47" s="101"/>
    </row>
    <row r="48" spans="1:10" ht="15" thickBot="1">
      <c r="A48" s="161"/>
      <c r="B48" s="134" t="s">
        <v>355</v>
      </c>
      <c r="C48" s="135"/>
      <c r="D48" s="135"/>
      <c r="E48" s="135"/>
      <c r="F48" s="135"/>
      <c r="G48" s="135"/>
      <c r="H48" s="135"/>
      <c r="I48" s="136"/>
      <c r="J48" s="102">
        <f>SUM(J39:J47)</f>
        <v>0</v>
      </c>
    </row>
    <row r="49" spans="1:10" ht="14.25" customHeight="1">
      <c r="A49" s="159"/>
      <c r="B49" s="199">
        <v>4</v>
      </c>
      <c r="C49" s="150" t="s">
        <v>32</v>
      </c>
      <c r="D49" s="33" t="s">
        <v>128</v>
      </c>
      <c r="E49" s="10">
        <v>1</v>
      </c>
      <c r="F49" s="9" t="s">
        <v>94</v>
      </c>
      <c r="G49" s="34"/>
      <c r="H49" s="34"/>
      <c r="I49" s="99"/>
      <c r="J49" s="100"/>
    </row>
    <row r="50" spans="1:10">
      <c r="A50" s="159"/>
      <c r="B50" s="200"/>
      <c r="C50" s="151"/>
      <c r="D50" s="30" t="s">
        <v>129</v>
      </c>
      <c r="E50" s="12">
        <v>1</v>
      </c>
      <c r="F50" s="11" t="s">
        <v>24</v>
      </c>
      <c r="G50" s="13"/>
      <c r="H50" s="13"/>
      <c r="I50" s="98"/>
      <c r="J50" s="101"/>
    </row>
    <row r="51" spans="1:10">
      <c r="A51" s="159"/>
      <c r="B51" s="200"/>
      <c r="C51" s="151"/>
      <c r="D51" s="30" t="s">
        <v>130</v>
      </c>
      <c r="E51" s="12">
        <v>1</v>
      </c>
      <c r="F51" s="11" t="s">
        <v>24</v>
      </c>
      <c r="G51" s="13"/>
      <c r="H51" s="13"/>
      <c r="I51" s="98"/>
      <c r="J51" s="101"/>
    </row>
    <row r="52" spans="1:10" ht="21" customHeight="1">
      <c r="A52" s="159"/>
      <c r="B52" s="200"/>
      <c r="C52" s="151"/>
      <c r="D52" s="30" t="s">
        <v>131</v>
      </c>
      <c r="E52" s="12">
        <v>1</v>
      </c>
      <c r="F52" s="11" t="s">
        <v>24</v>
      </c>
      <c r="G52" s="13"/>
      <c r="H52" s="13"/>
      <c r="I52" s="98"/>
      <c r="J52" s="101"/>
    </row>
    <row r="53" spans="1:10">
      <c r="A53" s="159"/>
      <c r="B53" s="200"/>
      <c r="C53" s="151"/>
      <c r="D53" s="30" t="s">
        <v>132</v>
      </c>
      <c r="E53" s="12">
        <v>1</v>
      </c>
      <c r="F53" s="11" t="s">
        <v>24</v>
      </c>
      <c r="G53" s="13"/>
      <c r="H53" s="13"/>
      <c r="I53" s="98"/>
      <c r="J53" s="101"/>
    </row>
    <row r="54" spans="1:10">
      <c r="A54" s="159"/>
      <c r="B54" s="200"/>
      <c r="C54" s="151"/>
      <c r="D54" s="30" t="s">
        <v>133</v>
      </c>
      <c r="E54" s="12">
        <v>1</v>
      </c>
      <c r="F54" s="11" t="s">
        <v>24</v>
      </c>
      <c r="G54" s="13"/>
      <c r="H54" s="13"/>
      <c r="I54" s="98"/>
      <c r="J54" s="101"/>
    </row>
    <row r="55" spans="1:10">
      <c r="A55" s="159"/>
      <c r="B55" s="200"/>
      <c r="C55" s="151"/>
      <c r="D55" s="12" t="s">
        <v>134</v>
      </c>
      <c r="E55" s="12">
        <v>26</v>
      </c>
      <c r="F55" s="11" t="s">
        <v>26</v>
      </c>
      <c r="G55" s="13"/>
      <c r="H55" s="13"/>
      <c r="I55" s="98"/>
      <c r="J55" s="101"/>
    </row>
    <row r="56" spans="1:10">
      <c r="A56" s="159"/>
      <c r="B56" s="200"/>
      <c r="C56" s="151"/>
      <c r="D56" s="35" t="s">
        <v>135</v>
      </c>
      <c r="E56" s="12">
        <v>4</v>
      </c>
      <c r="F56" s="11" t="s">
        <v>24</v>
      </c>
      <c r="G56" s="13"/>
      <c r="H56" s="13"/>
      <c r="I56" s="98"/>
      <c r="J56" s="101"/>
    </row>
    <row r="57" spans="1:10">
      <c r="A57" s="159"/>
      <c r="B57" s="200"/>
      <c r="C57" s="151"/>
      <c r="D57" s="31" t="s">
        <v>48</v>
      </c>
      <c r="E57" s="12">
        <v>1</v>
      </c>
      <c r="F57" s="11" t="s">
        <v>24</v>
      </c>
      <c r="G57" s="13"/>
      <c r="H57" s="13"/>
      <c r="I57" s="98"/>
      <c r="J57" s="101"/>
    </row>
    <row r="58" spans="1:10">
      <c r="A58" s="159"/>
      <c r="B58" s="200"/>
      <c r="C58" s="151"/>
      <c r="D58" s="12" t="s">
        <v>23</v>
      </c>
      <c r="E58" s="12">
        <v>1</v>
      </c>
      <c r="F58" s="11" t="s">
        <v>24</v>
      </c>
      <c r="G58" s="13"/>
      <c r="H58" s="13"/>
      <c r="I58" s="98"/>
      <c r="J58" s="101"/>
    </row>
    <row r="59" spans="1:10" ht="15" thickBot="1">
      <c r="A59" s="159"/>
      <c r="B59" s="200"/>
      <c r="C59" s="151"/>
      <c r="D59" s="14" t="s">
        <v>29</v>
      </c>
      <c r="E59" s="14" t="s">
        <v>25</v>
      </c>
      <c r="F59" s="13" t="s">
        <v>24</v>
      </c>
      <c r="G59" s="13">
        <v>2</v>
      </c>
      <c r="H59" s="13"/>
      <c r="I59" s="98"/>
      <c r="J59" s="101"/>
    </row>
    <row r="60" spans="1:10" ht="15" thickBot="1">
      <c r="A60" s="159"/>
      <c r="B60" s="134" t="s">
        <v>355</v>
      </c>
      <c r="C60" s="135"/>
      <c r="D60" s="135"/>
      <c r="E60" s="135"/>
      <c r="F60" s="135"/>
      <c r="G60" s="135"/>
      <c r="H60" s="135"/>
      <c r="I60" s="136"/>
      <c r="J60" s="102">
        <f>SUM(J49:J59)</f>
        <v>0</v>
      </c>
    </row>
    <row r="61" spans="1:10" ht="25.5">
      <c r="A61" s="159"/>
      <c r="B61" s="199">
        <v>5</v>
      </c>
      <c r="C61" s="150" t="s">
        <v>33</v>
      </c>
      <c r="D61" s="33" t="s">
        <v>136</v>
      </c>
      <c r="E61" s="10">
        <v>1</v>
      </c>
      <c r="F61" s="9" t="s">
        <v>24</v>
      </c>
      <c r="G61" s="34"/>
      <c r="H61" s="34"/>
      <c r="I61" s="99"/>
      <c r="J61" s="100"/>
    </row>
    <row r="62" spans="1:10">
      <c r="A62" s="159"/>
      <c r="B62" s="200"/>
      <c r="C62" s="151"/>
      <c r="D62" s="30" t="s">
        <v>108</v>
      </c>
      <c r="E62" s="12">
        <v>1</v>
      </c>
      <c r="F62" s="11" t="s">
        <v>24</v>
      </c>
      <c r="G62" s="13"/>
      <c r="H62" s="13"/>
      <c r="I62" s="98"/>
      <c r="J62" s="101"/>
    </row>
    <row r="63" spans="1:10">
      <c r="A63" s="159"/>
      <c r="B63" s="200"/>
      <c r="C63" s="151"/>
      <c r="D63" s="30" t="s">
        <v>137</v>
      </c>
      <c r="E63" s="12">
        <v>1</v>
      </c>
      <c r="F63" s="11" t="s">
        <v>24</v>
      </c>
      <c r="G63" s="13"/>
      <c r="H63" s="13"/>
      <c r="I63" s="98"/>
      <c r="J63" s="101"/>
    </row>
    <row r="64" spans="1:10">
      <c r="A64" s="159"/>
      <c r="B64" s="200"/>
      <c r="C64" s="151"/>
      <c r="D64" s="30" t="s">
        <v>138</v>
      </c>
      <c r="E64" s="12">
        <v>1</v>
      </c>
      <c r="F64" s="11" t="s">
        <v>24</v>
      </c>
      <c r="G64" s="13"/>
      <c r="H64" s="13"/>
      <c r="I64" s="98"/>
      <c r="J64" s="101"/>
    </row>
    <row r="65" spans="1:10" ht="25.5">
      <c r="A65" s="159"/>
      <c r="B65" s="200"/>
      <c r="C65" s="151"/>
      <c r="D65" s="30" t="s">
        <v>139</v>
      </c>
      <c r="E65" s="12">
        <v>3</v>
      </c>
      <c r="F65" s="11" t="s">
        <v>24</v>
      </c>
      <c r="G65" s="13"/>
      <c r="H65" s="13"/>
      <c r="I65" s="98"/>
      <c r="J65" s="101"/>
    </row>
    <row r="66" spans="1:10">
      <c r="A66" s="159"/>
      <c r="B66" s="200"/>
      <c r="C66" s="151"/>
      <c r="D66" s="30" t="s">
        <v>34</v>
      </c>
      <c r="E66" s="12">
        <v>1</v>
      </c>
      <c r="F66" s="11" t="s">
        <v>24</v>
      </c>
      <c r="G66" s="13"/>
      <c r="H66" s="13"/>
      <c r="I66" s="98"/>
      <c r="J66" s="101"/>
    </row>
    <row r="67" spans="1:10">
      <c r="A67" s="159"/>
      <c r="B67" s="200"/>
      <c r="C67" s="151"/>
      <c r="D67" s="30" t="s">
        <v>140</v>
      </c>
      <c r="E67" s="12">
        <v>1</v>
      </c>
      <c r="F67" s="11" t="s">
        <v>24</v>
      </c>
      <c r="G67" s="13"/>
      <c r="H67" s="13"/>
      <c r="I67" s="98"/>
      <c r="J67" s="101"/>
    </row>
    <row r="68" spans="1:10">
      <c r="A68" s="159"/>
      <c r="B68" s="200"/>
      <c r="C68" s="151"/>
      <c r="D68" s="30" t="s">
        <v>141</v>
      </c>
      <c r="E68" s="12">
        <v>1</v>
      </c>
      <c r="F68" s="11" t="s">
        <v>24</v>
      </c>
      <c r="G68" s="13"/>
      <c r="H68" s="13"/>
      <c r="I68" s="98"/>
      <c r="J68" s="101"/>
    </row>
    <row r="69" spans="1:10">
      <c r="A69" s="159"/>
      <c r="B69" s="200"/>
      <c r="C69" s="151"/>
      <c r="D69" s="36" t="s">
        <v>142</v>
      </c>
      <c r="E69" s="12">
        <v>42</v>
      </c>
      <c r="F69" s="11" t="s">
        <v>26</v>
      </c>
      <c r="G69" s="13"/>
      <c r="H69" s="13"/>
      <c r="I69" s="98"/>
      <c r="J69" s="101"/>
    </row>
    <row r="70" spans="1:10">
      <c r="A70" s="159"/>
      <c r="B70" s="200"/>
      <c r="C70" s="151"/>
      <c r="D70" s="12" t="s">
        <v>143</v>
      </c>
      <c r="E70" s="12">
        <v>3</v>
      </c>
      <c r="F70" s="11" t="s">
        <v>24</v>
      </c>
      <c r="G70" s="13"/>
      <c r="H70" s="13"/>
      <c r="I70" s="98"/>
      <c r="J70" s="101"/>
    </row>
    <row r="71" spans="1:10" ht="25.5">
      <c r="A71" s="159"/>
      <c r="B71" s="200"/>
      <c r="C71" s="151"/>
      <c r="D71" s="12" t="s">
        <v>361</v>
      </c>
      <c r="E71" s="12">
        <v>2</v>
      </c>
      <c r="F71" s="11" t="s">
        <v>24</v>
      </c>
      <c r="G71" s="13"/>
      <c r="H71" s="13"/>
      <c r="I71" s="98"/>
      <c r="J71" s="101"/>
    </row>
    <row r="72" spans="1:10">
      <c r="A72" s="159"/>
      <c r="B72" s="200"/>
      <c r="C72" s="151"/>
      <c r="D72" s="12" t="s">
        <v>360</v>
      </c>
      <c r="E72" s="12">
        <v>1</v>
      </c>
      <c r="F72" s="11" t="s">
        <v>24</v>
      </c>
      <c r="G72" s="13"/>
      <c r="H72" s="13"/>
      <c r="I72" s="98"/>
      <c r="J72" s="101"/>
    </row>
    <row r="73" spans="1:10" ht="25.5">
      <c r="A73" s="159"/>
      <c r="B73" s="200"/>
      <c r="C73" s="151"/>
      <c r="D73" s="12" t="s">
        <v>362</v>
      </c>
      <c r="E73" s="12">
        <v>1</v>
      </c>
      <c r="F73" s="11" t="s">
        <v>24</v>
      </c>
      <c r="G73" s="13"/>
      <c r="H73" s="13"/>
      <c r="I73" s="98"/>
      <c r="J73" s="101"/>
    </row>
    <row r="74" spans="1:10">
      <c r="A74" s="159"/>
      <c r="B74" s="200"/>
      <c r="C74" s="151"/>
      <c r="D74" s="12" t="s">
        <v>48</v>
      </c>
      <c r="E74" s="12">
        <v>1</v>
      </c>
      <c r="F74" s="11" t="s">
        <v>24</v>
      </c>
      <c r="G74" s="13"/>
      <c r="H74" s="13"/>
      <c r="I74" s="98"/>
      <c r="J74" s="101"/>
    </row>
    <row r="75" spans="1:10">
      <c r="A75" s="159"/>
      <c r="B75" s="200"/>
      <c r="C75" s="151"/>
      <c r="D75" s="12" t="s">
        <v>23</v>
      </c>
      <c r="E75" s="12">
        <v>1</v>
      </c>
      <c r="F75" s="11" t="s">
        <v>24</v>
      </c>
      <c r="G75" s="13"/>
      <c r="H75" s="13"/>
      <c r="I75" s="98"/>
      <c r="J75" s="101"/>
    </row>
    <row r="76" spans="1:10" ht="15" thickBot="1">
      <c r="A76" s="159"/>
      <c r="B76" s="200"/>
      <c r="C76" s="151"/>
      <c r="D76" s="14" t="s">
        <v>29</v>
      </c>
      <c r="E76" s="14" t="s">
        <v>25</v>
      </c>
      <c r="F76" s="13" t="s">
        <v>24</v>
      </c>
      <c r="G76" s="13">
        <v>7</v>
      </c>
      <c r="H76" s="13"/>
      <c r="I76" s="98"/>
      <c r="J76" s="101"/>
    </row>
    <row r="77" spans="1:10" ht="15" thickBot="1">
      <c r="A77" s="159"/>
      <c r="B77" s="134" t="s">
        <v>355</v>
      </c>
      <c r="C77" s="135"/>
      <c r="D77" s="135"/>
      <c r="E77" s="135"/>
      <c r="F77" s="135"/>
      <c r="G77" s="135"/>
      <c r="H77" s="135"/>
      <c r="I77" s="136"/>
      <c r="J77" s="102">
        <f>SUM(J61:J76)</f>
        <v>0</v>
      </c>
    </row>
    <row r="78" spans="1:10" ht="25.5">
      <c r="A78" s="159"/>
      <c r="B78" s="199">
        <v>6</v>
      </c>
      <c r="C78" s="150" t="s">
        <v>35</v>
      </c>
      <c r="D78" s="41" t="s">
        <v>144</v>
      </c>
      <c r="E78" s="42">
        <v>6</v>
      </c>
      <c r="F78" s="9" t="s">
        <v>24</v>
      </c>
      <c r="G78" s="34"/>
      <c r="H78" s="34"/>
      <c r="I78" s="99"/>
      <c r="J78" s="100"/>
    </row>
    <row r="79" spans="1:10">
      <c r="A79" s="159"/>
      <c r="B79" s="200"/>
      <c r="C79" s="151"/>
      <c r="D79" s="37" t="s">
        <v>47</v>
      </c>
      <c r="E79" s="39">
        <v>1</v>
      </c>
      <c r="F79" s="11" t="s">
        <v>24</v>
      </c>
      <c r="G79" s="13"/>
      <c r="H79" s="13"/>
      <c r="I79" s="98"/>
      <c r="J79" s="101"/>
    </row>
    <row r="80" spans="1:10">
      <c r="A80" s="159"/>
      <c r="B80" s="200"/>
      <c r="C80" s="151"/>
      <c r="D80" s="37" t="s">
        <v>118</v>
      </c>
      <c r="E80" s="39">
        <v>1</v>
      </c>
      <c r="F80" s="11" t="s">
        <v>24</v>
      </c>
      <c r="G80" s="13"/>
      <c r="H80" s="13"/>
      <c r="I80" s="98"/>
      <c r="J80" s="101"/>
    </row>
    <row r="81" spans="1:10">
      <c r="A81" s="159"/>
      <c r="B81" s="200"/>
      <c r="C81" s="151"/>
      <c r="D81" s="37" t="s">
        <v>371</v>
      </c>
      <c r="E81" s="39">
        <v>1</v>
      </c>
      <c r="F81" s="11" t="s">
        <v>24</v>
      </c>
      <c r="G81" s="13"/>
      <c r="H81" s="13"/>
      <c r="I81" s="98"/>
      <c r="J81" s="101"/>
    </row>
    <row r="82" spans="1:10" ht="25.5">
      <c r="A82" s="159"/>
      <c r="B82" s="200"/>
      <c r="C82" s="151"/>
      <c r="D82" s="37" t="s">
        <v>123</v>
      </c>
      <c r="E82" s="39">
        <v>1</v>
      </c>
      <c r="F82" s="11" t="s">
        <v>24</v>
      </c>
      <c r="G82" s="13"/>
      <c r="H82" s="13"/>
      <c r="I82" s="98"/>
      <c r="J82" s="101"/>
    </row>
    <row r="83" spans="1:10">
      <c r="A83" s="159"/>
      <c r="B83" s="200"/>
      <c r="C83" s="151"/>
      <c r="D83" s="37" t="s">
        <v>373</v>
      </c>
      <c r="E83" s="39">
        <v>1</v>
      </c>
      <c r="F83" s="11" t="s">
        <v>24</v>
      </c>
      <c r="G83" s="13"/>
      <c r="H83" s="13"/>
      <c r="I83" s="98"/>
      <c r="J83" s="101"/>
    </row>
    <row r="84" spans="1:10">
      <c r="A84" s="159"/>
      <c r="B84" s="200"/>
      <c r="C84" s="151"/>
      <c r="D84" s="37" t="s">
        <v>145</v>
      </c>
      <c r="E84" s="39">
        <v>1</v>
      </c>
      <c r="F84" s="11" t="s">
        <v>24</v>
      </c>
      <c r="G84" s="13"/>
      <c r="H84" s="13"/>
      <c r="I84" s="98"/>
      <c r="J84" s="101"/>
    </row>
    <row r="85" spans="1:10">
      <c r="A85" s="159"/>
      <c r="B85" s="200"/>
      <c r="C85" s="151"/>
      <c r="D85" s="37" t="s">
        <v>146</v>
      </c>
      <c r="E85" s="39">
        <v>1</v>
      </c>
      <c r="F85" s="11" t="s">
        <v>24</v>
      </c>
      <c r="G85" s="13"/>
      <c r="H85" s="13"/>
      <c r="I85" s="98"/>
      <c r="J85" s="101"/>
    </row>
    <row r="86" spans="1:10">
      <c r="A86" s="159"/>
      <c r="B86" s="200"/>
      <c r="C86" s="151"/>
      <c r="D86" s="37" t="s">
        <v>147</v>
      </c>
      <c r="E86" s="39">
        <v>1</v>
      </c>
      <c r="F86" s="11" t="s">
        <v>24</v>
      </c>
      <c r="G86" s="13"/>
      <c r="H86" s="13"/>
      <c r="I86" s="98"/>
      <c r="J86" s="101"/>
    </row>
    <row r="87" spans="1:10">
      <c r="A87" s="159"/>
      <c r="B87" s="200"/>
      <c r="C87" s="151"/>
      <c r="D87" s="37" t="s">
        <v>36</v>
      </c>
      <c r="E87" s="39">
        <v>1</v>
      </c>
      <c r="F87" s="11" t="s">
        <v>24</v>
      </c>
      <c r="G87" s="13"/>
      <c r="H87" s="13"/>
      <c r="I87" s="98"/>
      <c r="J87" s="101"/>
    </row>
    <row r="88" spans="1:10">
      <c r="A88" s="159"/>
      <c r="B88" s="200"/>
      <c r="C88" s="151"/>
      <c r="D88" s="37" t="s">
        <v>148</v>
      </c>
      <c r="E88" s="39">
        <v>1</v>
      </c>
      <c r="F88" s="11" t="s">
        <v>24</v>
      </c>
      <c r="G88" s="13"/>
      <c r="H88" s="13"/>
      <c r="I88" s="98"/>
      <c r="J88" s="101"/>
    </row>
    <row r="89" spans="1:10">
      <c r="A89" s="159"/>
      <c r="B89" s="200"/>
      <c r="C89" s="151"/>
      <c r="D89" s="37" t="s">
        <v>142</v>
      </c>
      <c r="E89" s="39">
        <v>26.3</v>
      </c>
      <c r="F89" s="11" t="s">
        <v>26</v>
      </c>
      <c r="G89" s="13"/>
      <c r="H89" s="13"/>
      <c r="I89" s="98"/>
      <c r="J89" s="101"/>
    </row>
    <row r="90" spans="1:10" ht="35.25" customHeight="1">
      <c r="A90" s="159"/>
      <c r="B90" s="200"/>
      <c r="C90" s="151"/>
      <c r="D90" s="37" t="s">
        <v>149</v>
      </c>
      <c r="E90" s="39">
        <v>30</v>
      </c>
      <c r="F90" s="11" t="s">
        <v>24</v>
      </c>
      <c r="G90" s="13"/>
      <c r="H90" s="13"/>
      <c r="I90" s="98"/>
      <c r="J90" s="101"/>
    </row>
    <row r="91" spans="1:10">
      <c r="A91" s="159"/>
      <c r="B91" s="200"/>
      <c r="C91" s="151"/>
      <c r="D91" s="38" t="s">
        <v>150</v>
      </c>
      <c r="E91" s="39">
        <v>240</v>
      </c>
      <c r="F91" s="11" t="s">
        <v>26</v>
      </c>
      <c r="G91" s="13"/>
      <c r="H91" s="13"/>
      <c r="I91" s="98"/>
      <c r="J91" s="101"/>
    </row>
    <row r="92" spans="1:10">
      <c r="A92" s="159"/>
      <c r="B92" s="200"/>
      <c r="C92" s="151"/>
      <c r="D92" s="38" t="s">
        <v>151</v>
      </c>
      <c r="E92" s="39">
        <v>13</v>
      </c>
      <c r="F92" s="11" t="s">
        <v>24</v>
      </c>
      <c r="G92" s="13"/>
      <c r="H92" s="13"/>
      <c r="I92" s="98"/>
      <c r="J92" s="101"/>
    </row>
    <row r="93" spans="1:10">
      <c r="A93" s="159"/>
      <c r="B93" s="200"/>
      <c r="C93" s="151"/>
      <c r="D93" s="38" t="s">
        <v>363</v>
      </c>
      <c r="E93" s="39">
        <v>8</v>
      </c>
      <c r="F93" s="11" t="s">
        <v>24</v>
      </c>
      <c r="G93" s="13"/>
      <c r="H93" s="13"/>
      <c r="I93" s="98"/>
      <c r="J93" s="101"/>
    </row>
    <row r="94" spans="1:10">
      <c r="A94" s="159"/>
      <c r="B94" s="200"/>
      <c r="C94" s="151"/>
      <c r="D94" s="45" t="s">
        <v>135</v>
      </c>
      <c r="E94" s="40">
        <v>6</v>
      </c>
      <c r="F94" s="11" t="s">
        <v>24</v>
      </c>
      <c r="G94" s="13"/>
      <c r="H94" s="13"/>
      <c r="I94" s="98"/>
      <c r="J94" s="101"/>
    </row>
    <row r="95" spans="1:10">
      <c r="A95" s="159"/>
      <c r="B95" s="200"/>
      <c r="C95" s="151"/>
      <c r="D95" s="39" t="s">
        <v>122</v>
      </c>
      <c r="E95" s="39">
        <v>1</v>
      </c>
      <c r="F95" s="11" t="s">
        <v>24</v>
      </c>
      <c r="G95" s="13"/>
      <c r="H95" s="13"/>
      <c r="I95" s="98"/>
      <c r="J95" s="101"/>
    </row>
    <row r="96" spans="1:10" s="103" customFormat="1">
      <c r="A96" s="159"/>
      <c r="B96" s="200"/>
      <c r="C96" s="151"/>
      <c r="D96" s="39" t="s">
        <v>23</v>
      </c>
      <c r="E96" s="39">
        <v>1</v>
      </c>
      <c r="F96" s="11" t="s">
        <v>24</v>
      </c>
      <c r="G96" s="13"/>
      <c r="H96" s="13"/>
      <c r="I96" s="98"/>
      <c r="J96" s="101"/>
    </row>
    <row r="97" spans="1:10" ht="15" thickBot="1">
      <c r="A97" s="159"/>
      <c r="B97" s="207"/>
      <c r="C97" s="212"/>
      <c r="D97" s="16" t="s">
        <v>29</v>
      </c>
      <c r="E97" s="16" t="s">
        <v>25</v>
      </c>
      <c r="F97" s="15" t="s">
        <v>24</v>
      </c>
      <c r="G97" s="15">
        <v>18</v>
      </c>
      <c r="H97" s="15"/>
      <c r="I97" s="15"/>
      <c r="J97" s="96"/>
    </row>
    <row r="98" spans="1:10" ht="15" thickBot="1">
      <c r="A98" s="159"/>
      <c r="B98" s="134" t="s">
        <v>355</v>
      </c>
      <c r="C98" s="135"/>
      <c r="D98" s="135"/>
      <c r="E98" s="135"/>
      <c r="F98" s="135"/>
      <c r="G98" s="135"/>
      <c r="H98" s="135"/>
      <c r="I98" s="136"/>
      <c r="J98" s="102">
        <f>SUM(J78:J97)</f>
        <v>0</v>
      </c>
    </row>
    <row r="99" spans="1:10" ht="27.75" customHeight="1">
      <c r="A99" s="159"/>
      <c r="B99" s="199">
        <v>7</v>
      </c>
      <c r="C99" s="150" t="s">
        <v>37</v>
      </c>
      <c r="D99" s="33" t="s">
        <v>152</v>
      </c>
      <c r="E99" s="10">
        <v>1</v>
      </c>
      <c r="F99" s="34" t="s">
        <v>24</v>
      </c>
      <c r="G99" s="9"/>
      <c r="H99" s="9"/>
      <c r="I99" s="91"/>
      <c r="J99" s="94"/>
    </row>
    <row r="100" spans="1:10">
      <c r="A100" s="159"/>
      <c r="B100" s="200"/>
      <c r="C100" s="151"/>
      <c r="D100" s="35" t="s">
        <v>153</v>
      </c>
      <c r="E100" s="12">
        <v>1</v>
      </c>
      <c r="F100" s="11" t="s">
        <v>24</v>
      </c>
      <c r="G100" s="11"/>
      <c r="H100" s="11"/>
      <c r="I100" s="92"/>
      <c r="J100" s="95"/>
    </row>
    <row r="101" spans="1:10" s="43" customFormat="1">
      <c r="A101" s="159"/>
      <c r="B101" s="200"/>
      <c r="C101" s="151"/>
      <c r="D101" s="30" t="s">
        <v>154</v>
      </c>
      <c r="E101" s="12">
        <v>1</v>
      </c>
      <c r="F101" s="11" t="s">
        <v>24</v>
      </c>
      <c r="G101" s="44"/>
      <c r="H101" s="44"/>
      <c r="I101" s="104"/>
      <c r="J101" s="95"/>
    </row>
    <row r="102" spans="1:10" s="43" customFormat="1">
      <c r="A102" s="159"/>
      <c r="B102" s="200"/>
      <c r="C102" s="151"/>
      <c r="D102" s="30" t="s">
        <v>155</v>
      </c>
      <c r="E102" s="12">
        <v>1</v>
      </c>
      <c r="F102" s="11" t="s">
        <v>24</v>
      </c>
      <c r="G102" s="44"/>
      <c r="H102" s="44"/>
      <c r="I102" s="104"/>
      <c r="J102" s="95"/>
    </row>
    <row r="103" spans="1:10" s="43" customFormat="1">
      <c r="A103" s="159"/>
      <c r="B103" s="200"/>
      <c r="C103" s="151"/>
      <c r="D103" s="30" t="s">
        <v>156</v>
      </c>
      <c r="E103" s="12">
        <v>1</v>
      </c>
      <c r="F103" s="11" t="s">
        <v>24</v>
      </c>
      <c r="G103" s="44"/>
      <c r="H103" s="44"/>
      <c r="I103" s="104"/>
      <c r="J103" s="95"/>
    </row>
    <row r="104" spans="1:10" s="43" customFormat="1">
      <c r="A104" s="159"/>
      <c r="B104" s="200"/>
      <c r="C104" s="151"/>
      <c r="D104" s="30" t="s">
        <v>157</v>
      </c>
      <c r="E104" s="12">
        <v>1</v>
      </c>
      <c r="F104" s="11" t="s">
        <v>24</v>
      </c>
      <c r="G104" s="44"/>
      <c r="H104" s="44"/>
      <c r="I104" s="104"/>
      <c r="J104" s="95"/>
    </row>
    <row r="105" spans="1:10" s="43" customFormat="1">
      <c r="A105" s="159"/>
      <c r="B105" s="200"/>
      <c r="C105" s="151"/>
      <c r="D105" s="30" t="s">
        <v>158</v>
      </c>
      <c r="E105" s="12">
        <v>1</v>
      </c>
      <c r="F105" s="11" t="s">
        <v>24</v>
      </c>
      <c r="G105" s="44"/>
      <c r="H105" s="44"/>
      <c r="I105" s="104"/>
      <c r="J105" s="95"/>
    </row>
    <row r="106" spans="1:10" s="43" customFormat="1" ht="25.5">
      <c r="A106" s="159"/>
      <c r="B106" s="200"/>
      <c r="C106" s="151"/>
      <c r="D106" s="30" t="s">
        <v>159</v>
      </c>
      <c r="E106" s="12">
        <v>1</v>
      </c>
      <c r="F106" s="11" t="s">
        <v>94</v>
      </c>
      <c r="G106" s="44"/>
      <c r="H106" s="44"/>
      <c r="I106" s="104"/>
      <c r="J106" s="95"/>
    </row>
    <row r="107" spans="1:10" s="43" customFormat="1">
      <c r="A107" s="159"/>
      <c r="B107" s="200"/>
      <c r="C107" s="151"/>
      <c r="D107" s="30" t="s">
        <v>160</v>
      </c>
      <c r="E107" s="12">
        <v>1</v>
      </c>
      <c r="F107" s="11" t="s">
        <v>94</v>
      </c>
      <c r="G107" s="44"/>
      <c r="H107" s="44"/>
      <c r="I107" s="104"/>
      <c r="J107" s="95"/>
    </row>
    <row r="108" spans="1:10" s="43" customFormat="1">
      <c r="A108" s="159"/>
      <c r="B108" s="200"/>
      <c r="C108" s="151"/>
      <c r="D108" s="30" t="s">
        <v>47</v>
      </c>
      <c r="E108" s="12">
        <v>1</v>
      </c>
      <c r="F108" s="11" t="s">
        <v>24</v>
      </c>
      <c r="G108" s="44"/>
      <c r="H108" s="44"/>
      <c r="I108" s="104"/>
      <c r="J108" s="95"/>
    </row>
    <row r="109" spans="1:10" s="43" customFormat="1">
      <c r="A109" s="159"/>
      <c r="B109" s="200"/>
      <c r="C109" s="151"/>
      <c r="D109" s="30" t="s">
        <v>161</v>
      </c>
      <c r="E109" s="12">
        <v>1</v>
      </c>
      <c r="F109" s="11" t="s">
        <v>94</v>
      </c>
      <c r="G109" s="44"/>
      <c r="H109" s="44"/>
      <c r="I109" s="104"/>
      <c r="J109" s="95"/>
    </row>
    <row r="110" spans="1:10" s="43" customFormat="1" ht="24" customHeight="1">
      <c r="A110" s="159"/>
      <c r="B110" s="200"/>
      <c r="C110" s="151"/>
      <c r="D110" s="30" t="s">
        <v>162</v>
      </c>
      <c r="E110" s="12">
        <v>1</v>
      </c>
      <c r="F110" s="11" t="s">
        <v>94</v>
      </c>
      <c r="G110" s="44"/>
      <c r="H110" s="44"/>
      <c r="I110" s="104"/>
      <c r="J110" s="95"/>
    </row>
    <row r="111" spans="1:10" s="43" customFormat="1">
      <c r="A111" s="159"/>
      <c r="B111" s="200"/>
      <c r="C111" s="151"/>
      <c r="D111" s="30" t="s">
        <v>118</v>
      </c>
      <c r="E111" s="12">
        <v>1</v>
      </c>
      <c r="F111" s="11" t="s">
        <v>24</v>
      </c>
      <c r="G111" s="44"/>
      <c r="H111" s="44"/>
      <c r="I111" s="104"/>
      <c r="J111" s="95"/>
    </row>
    <row r="112" spans="1:10" s="43" customFormat="1" ht="14.25" customHeight="1">
      <c r="A112" s="159"/>
      <c r="B112" s="200"/>
      <c r="C112" s="151"/>
      <c r="D112" s="12" t="s">
        <v>163</v>
      </c>
      <c r="E112" s="12">
        <v>1</v>
      </c>
      <c r="F112" s="11" t="s">
        <v>24</v>
      </c>
      <c r="G112" s="44"/>
      <c r="H112" s="44"/>
      <c r="I112" s="104"/>
      <c r="J112" s="95"/>
    </row>
    <row r="113" spans="1:10" s="43" customFormat="1">
      <c r="A113" s="159"/>
      <c r="B113" s="200"/>
      <c r="C113" s="151"/>
      <c r="D113" s="12" t="s">
        <v>164</v>
      </c>
      <c r="E113" s="12">
        <v>26</v>
      </c>
      <c r="F113" s="11" t="s">
        <v>26</v>
      </c>
      <c r="G113" s="44"/>
      <c r="H113" s="44"/>
      <c r="I113" s="104"/>
      <c r="J113" s="95"/>
    </row>
    <row r="114" spans="1:10" s="43" customFormat="1">
      <c r="A114" s="159"/>
      <c r="B114" s="200"/>
      <c r="C114" s="151"/>
      <c r="D114" s="12" t="s">
        <v>165</v>
      </c>
      <c r="E114" s="12">
        <v>170</v>
      </c>
      <c r="F114" s="11" t="s">
        <v>26</v>
      </c>
      <c r="G114" s="44"/>
      <c r="H114" s="44"/>
      <c r="I114" s="104"/>
      <c r="J114" s="95"/>
    </row>
    <row r="115" spans="1:10" s="43" customFormat="1" ht="25.5">
      <c r="A115" s="159"/>
      <c r="B115" s="200"/>
      <c r="C115" s="151"/>
      <c r="D115" s="12" t="s">
        <v>166</v>
      </c>
      <c r="E115" s="12">
        <v>15</v>
      </c>
      <c r="F115" s="11" t="s">
        <v>24</v>
      </c>
      <c r="G115" s="44"/>
      <c r="H115" s="44"/>
      <c r="I115" s="104"/>
      <c r="J115" s="95"/>
    </row>
    <row r="116" spans="1:10" s="43" customFormat="1" ht="25.5">
      <c r="A116" s="159"/>
      <c r="B116" s="200"/>
      <c r="C116" s="151"/>
      <c r="D116" s="12" t="s">
        <v>167</v>
      </c>
      <c r="E116" s="12">
        <v>22</v>
      </c>
      <c r="F116" s="11" t="s">
        <v>26</v>
      </c>
      <c r="G116" s="44"/>
      <c r="H116" s="44"/>
      <c r="I116" s="104"/>
      <c r="J116" s="95"/>
    </row>
    <row r="117" spans="1:10" s="43" customFormat="1">
      <c r="A117" s="159"/>
      <c r="B117" s="200"/>
      <c r="C117" s="151"/>
      <c r="D117" s="12" t="s">
        <v>168</v>
      </c>
      <c r="E117" s="12">
        <v>6</v>
      </c>
      <c r="F117" s="11" t="s">
        <v>24</v>
      </c>
      <c r="G117" s="44"/>
      <c r="H117" s="44"/>
      <c r="I117" s="104"/>
      <c r="J117" s="95"/>
    </row>
    <row r="118" spans="1:10" s="43" customFormat="1">
      <c r="A118" s="159"/>
      <c r="B118" s="200"/>
      <c r="C118" s="151"/>
      <c r="D118" s="12" t="s">
        <v>122</v>
      </c>
      <c r="E118" s="12">
        <v>1</v>
      </c>
      <c r="F118" s="11" t="s">
        <v>24</v>
      </c>
      <c r="G118" s="44"/>
      <c r="H118" s="44"/>
      <c r="I118" s="104"/>
      <c r="J118" s="95"/>
    </row>
    <row r="119" spans="1:10" s="43" customFormat="1">
      <c r="A119" s="159"/>
      <c r="B119" s="200"/>
      <c r="C119" s="151"/>
      <c r="D119" s="12" t="s">
        <v>23</v>
      </c>
      <c r="E119" s="12">
        <v>1</v>
      </c>
      <c r="F119" s="11" t="s">
        <v>24</v>
      </c>
      <c r="G119" s="44"/>
      <c r="H119" s="44"/>
      <c r="I119" s="104"/>
      <c r="J119" s="95"/>
    </row>
    <row r="120" spans="1:10" s="43" customFormat="1" ht="15" thickBot="1">
      <c r="A120" s="159"/>
      <c r="B120" s="200"/>
      <c r="C120" s="151"/>
      <c r="D120" s="73" t="s">
        <v>29</v>
      </c>
      <c r="E120" s="49" t="s">
        <v>25</v>
      </c>
      <c r="F120" s="32" t="s">
        <v>24</v>
      </c>
      <c r="G120" s="29">
        <v>4</v>
      </c>
      <c r="H120" s="29"/>
      <c r="I120" s="105"/>
      <c r="J120" s="101"/>
    </row>
    <row r="121" spans="1:10" s="43" customFormat="1" ht="15" thickBot="1">
      <c r="A121" s="159"/>
      <c r="B121" s="134" t="s">
        <v>355</v>
      </c>
      <c r="C121" s="135"/>
      <c r="D121" s="135"/>
      <c r="E121" s="135"/>
      <c r="F121" s="135"/>
      <c r="G121" s="135"/>
      <c r="H121" s="135"/>
      <c r="I121" s="136"/>
      <c r="J121" s="102">
        <f>SUM(J99:J120)</f>
        <v>0</v>
      </c>
    </row>
    <row r="122" spans="1:10" s="43" customFormat="1" ht="25.5">
      <c r="A122" s="159"/>
      <c r="B122" s="171">
        <v>8</v>
      </c>
      <c r="C122" s="150" t="s">
        <v>39</v>
      </c>
      <c r="D122" s="33" t="s">
        <v>169</v>
      </c>
      <c r="E122" s="74">
        <v>1</v>
      </c>
      <c r="F122" s="75" t="s">
        <v>24</v>
      </c>
      <c r="G122" s="47"/>
      <c r="H122" s="47"/>
      <c r="I122" s="106"/>
      <c r="J122" s="94"/>
    </row>
    <row r="123" spans="1:10" s="43" customFormat="1" ht="14.25" customHeight="1">
      <c r="A123" s="159"/>
      <c r="B123" s="172"/>
      <c r="C123" s="151"/>
      <c r="D123" s="30" t="s">
        <v>170</v>
      </c>
      <c r="E123" s="76">
        <v>1</v>
      </c>
      <c r="F123" s="77" t="s">
        <v>24</v>
      </c>
      <c r="G123" s="44"/>
      <c r="H123" s="44"/>
      <c r="I123" s="104"/>
      <c r="J123" s="95"/>
    </row>
    <row r="124" spans="1:10" s="43" customFormat="1" ht="14.25" customHeight="1">
      <c r="A124" s="159"/>
      <c r="B124" s="172"/>
      <c r="C124" s="151"/>
      <c r="D124" s="30" t="s">
        <v>171</v>
      </c>
      <c r="E124" s="76">
        <v>1</v>
      </c>
      <c r="F124" s="77" t="s">
        <v>24</v>
      </c>
      <c r="G124" s="44"/>
      <c r="H124" s="44"/>
      <c r="I124" s="104"/>
      <c r="J124" s="95"/>
    </row>
    <row r="125" spans="1:10" s="43" customFormat="1" ht="25.5">
      <c r="A125" s="159"/>
      <c r="B125" s="172"/>
      <c r="C125" s="151"/>
      <c r="D125" s="30" t="s">
        <v>172</v>
      </c>
      <c r="E125" s="76">
        <v>1</v>
      </c>
      <c r="F125" s="77" t="s">
        <v>24</v>
      </c>
      <c r="G125" s="44"/>
      <c r="H125" s="44"/>
      <c r="I125" s="104"/>
      <c r="J125" s="95"/>
    </row>
    <row r="126" spans="1:10" s="43" customFormat="1" ht="14.25" customHeight="1">
      <c r="A126" s="159"/>
      <c r="B126" s="172"/>
      <c r="C126" s="151"/>
      <c r="D126" s="30" t="s">
        <v>173</v>
      </c>
      <c r="E126" s="76">
        <v>1</v>
      </c>
      <c r="F126" s="77" t="s">
        <v>24</v>
      </c>
      <c r="G126" s="44"/>
      <c r="H126" s="44"/>
      <c r="I126" s="104"/>
      <c r="J126" s="95"/>
    </row>
    <row r="127" spans="1:10" s="43" customFormat="1">
      <c r="A127" s="159"/>
      <c r="B127" s="172"/>
      <c r="C127" s="151"/>
      <c r="D127" s="30" t="s">
        <v>174</v>
      </c>
      <c r="E127" s="76">
        <v>1</v>
      </c>
      <c r="F127" s="77" t="s">
        <v>24</v>
      </c>
      <c r="G127" s="44"/>
      <c r="H127" s="44"/>
      <c r="I127" s="104"/>
      <c r="J127" s="95"/>
    </row>
    <row r="128" spans="1:10" s="43" customFormat="1" ht="14.25" customHeight="1">
      <c r="A128" s="159"/>
      <c r="B128" s="172"/>
      <c r="C128" s="151"/>
      <c r="D128" s="30" t="s">
        <v>175</v>
      </c>
      <c r="E128" s="76">
        <v>1</v>
      </c>
      <c r="F128" s="77" t="s">
        <v>24</v>
      </c>
      <c r="G128" s="44"/>
      <c r="H128" s="44"/>
      <c r="I128" s="104"/>
      <c r="J128" s="95"/>
    </row>
    <row r="129" spans="1:10" s="43" customFormat="1" ht="14.25" customHeight="1">
      <c r="A129" s="159"/>
      <c r="B129" s="172"/>
      <c r="C129" s="151"/>
      <c r="D129" s="30" t="s">
        <v>176</v>
      </c>
      <c r="E129" s="76">
        <v>1</v>
      </c>
      <c r="F129" s="77" t="s">
        <v>24</v>
      </c>
      <c r="G129" s="44"/>
      <c r="H129" s="44"/>
      <c r="I129" s="104"/>
      <c r="J129" s="95"/>
    </row>
    <row r="130" spans="1:10" s="43" customFormat="1" ht="14.25" customHeight="1">
      <c r="A130" s="159"/>
      <c r="B130" s="172"/>
      <c r="C130" s="151"/>
      <c r="D130" s="30" t="s">
        <v>47</v>
      </c>
      <c r="E130" s="76">
        <v>1</v>
      </c>
      <c r="F130" s="77" t="s">
        <v>24</v>
      </c>
      <c r="G130" s="44"/>
      <c r="H130" s="44"/>
      <c r="I130" s="104"/>
      <c r="J130" s="95"/>
    </row>
    <row r="131" spans="1:10" s="43" customFormat="1" ht="14.25" customHeight="1">
      <c r="A131" s="159"/>
      <c r="B131" s="172"/>
      <c r="C131" s="151"/>
      <c r="D131" s="30" t="s">
        <v>177</v>
      </c>
      <c r="E131" s="76">
        <v>1</v>
      </c>
      <c r="F131" s="77" t="s">
        <v>24</v>
      </c>
      <c r="G131" s="44"/>
      <c r="H131" s="44"/>
      <c r="I131" s="104"/>
      <c r="J131" s="95"/>
    </row>
    <row r="132" spans="1:10" s="43" customFormat="1" ht="14.25" customHeight="1">
      <c r="A132" s="159"/>
      <c r="B132" s="172"/>
      <c r="C132" s="151"/>
      <c r="D132" s="30" t="s">
        <v>178</v>
      </c>
      <c r="E132" s="76">
        <v>1</v>
      </c>
      <c r="F132" s="77" t="s">
        <v>24</v>
      </c>
      <c r="G132" s="44"/>
      <c r="H132" s="44"/>
      <c r="I132" s="104"/>
      <c r="J132" s="95"/>
    </row>
    <row r="133" spans="1:10" s="43" customFormat="1" ht="14.25" customHeight="1">
      <c r="A133" s="159"/>
      <c r="B133" s="172"/>
      <c r="C133" s="151"/>
      <c r="D133" s="30" t="s">
        <v>118</v>
      </c>
      <c r="E133" s="76">
        <v>1</v>
      </c>
      <c r="F133" s="77" t="s">
        <v>24</v>
      </c>
      <c r="G133" s="44"/>
      <c r="H133" s="44"/>
      <c r="I133" s="104"/>
      <c r="J133" s="95"/>
    </row>
    <row r="134" spans="1:10" s="43" customFormat="1" ht="14.25" customHeight="1">
      <c r="A134" s="159"/>
      <c r="B134" s="172"/>
      <c r="C134" s="151"/>
      <c r="D134" s="36" t="s">
        <v>179</v>
      </c>
      <c r="E134" s="76">
        <v>24</v>
      </c>
      <c r="F134" s="77" t="s">
        <v>26</v>
      </c>
      <c r="G134" s="44"/>
      <c r="H134" s="44"/>
      <c r="I134" s="104"/>
      <c r="J134" s="95"/>
    </row>
    <row r="135" spans="1:10" s="43" customFormat="1" ht="14.25" customHeight="1">
      <c r="A135" s="159"/>
      <c r="B135" s="172"/>
      <c r="C135" s="151"/>
      <c r="D135" s="35" t="s">
        <v>180</v>
      </c>
      <c r="E135" s="76">
        <v>1</v>
      </c>
      <c r="F135" s="77" t="s">
        <v>24</v>
      </c>
      <c r="G135" s="44"/>
      <c r="H135" s="44"/>
      <c r="I135" s="104"/>
      <c r="J135" s="95"/>
    </row>
    <row r="136" spans="1:10" s="43" customFormat="1" ht="14.25" customHeight="1">
      <c r="A136" s="159"/>
      <c r="B136" s="172"/>
      <c r="C136" s="151"/>
      <c r="D136" s="35" t="s">
        <v>181</v>
      </c>
      <c r="E136" s="76">
        <v>1</v>
      </c>
      <c r="F136" s="77" t="s">
        <v>24</v>
      </c>
      <c r="G136" s="44"/>
      <c r="H136" s="44"/>
      <c r="I136" s="104"/>
      <c r="J136" s="95"/>
    </row>
    <row r="137" spans="1:10" s="43" customFormat="1" ht="14.25" customHeight="1">
      <c r="A137" s="159"/>
      <c r="B137" s="172"/>
      <c r="C137" s="151"/>
      <c r="D137" s="12" t="s">
        <v>48</v>
      </c>
      <c r="E137" s="76">
        <v>1</v>
      </c>
      <c r="F137" s="77" t="s">
        <v>24</v>
      </c>
      <c r="G137" s="44"/>
      <c r="H137" s="44"/>
      <c r="I137" s="104"/>
      <c r="J137" s="95"/>
    </row>
    <row r="138" spans="1:10" s="43" customFormat="1" ht="14.25" customHeight="1">
      <c r="A138" s="159"/>
      <c r="B138" s="172"/>
      <c r="C138" s="151"/>
      <c r="D138" s="12" t="s">
        <v>23</v>
      </c>
      <c r="E138" s="76">
        <v>1</v>
      </c>
      <c r="F138" s="77" t="s">
        <v>24</v>
      </c>
      <c r="G138" s="44"/>
      <c r="H138" s="44"/>
      <c r="I138" s="104"/>
      <c r="J138" s="95"/>
    </row>
    <row r="139" spans="1:10" s="43" customFormat="1" ht="15" customHeight="1" thickBot="1">
      <c r="A139" s="159"/>
      <c r="B139" s="172"/>
      <c r="C139" s="151"/>
      <c r="D139" s="73" t="s">
        <v>29</v>
      </c>
      <c r="E139" s="49" t="s">
        <v>25</v>
      </c>
      <c r="F139" s="79" t="s">
        <v>24</v>
      </c>
      <c r="G139" s="29">
        <v>2</v>
      </c>
      <c r="H139" s="29"/>
      <c r="I139" s="105"/>
      <c r="J139" s="101"/>
    </row>
    <row r="140" spans="1:10" s="43" customFormat="1" ht="15" customHeight="1" thickBot="1">
      <c r="A140" s="161"/>
      <c r="B140" s="134" t="s">
        <v>355</v>
      </c>
      <c r="C140" s="135"/>
      <c r="D140" s="135"/>
      <c r="E140" s="135"/>
      <c r="F140" s="135"/>
      <c r="G140" s="135"/>
      <c r="H140" s="135"/>
      <c r="I140" s="136"/>
      <c r="J140" s="102">
        <f>SUM(J122:J139)</f>
        <v>0</v>
      </c>
    </row>
    <row r="141" spans="1:10" s="43" customFormat="1" ht="12.75">
      <c r="A141" s="161"/>
      <c r="B141" s="167">
        <v>9</v>
      </c>
      <c r="C141" s="150" t="s">
        <v>40</v>
      </c>
      <c r="D141" s="33" t="s">
        <v>182</v>
      </c>
      <c r="E141" s="10">
        <v>1</v>
      </c>
      <c r="F141" s="75" t="s">
        <v>24</v>
      </c>
      <c r="G141" s="47"/>
      <c r="H141" s="47"/>
      <c r="I141" s="107"/>
      <c r="J141" s="110"/>
    </row>
    <row r="142" spans="1:10" s="43" customFormat="1" ht="14.25" customHeight="1">
      <c r="A142" s="161"/>
      <c r="B142" s="168"/>
      <c r="C142" s="151"/>
      <c r="D142" s="30" t="s">
        <v>183</v>
      </c>
      <c r="E142" s="12">
        <v>1</v>
      </c>
      <c r="F142" s="80" t="s">
        <v>24</v>
      </c>
      <c r="G142" s="44"/>
      <c r="H142" s="44"/>
      <c r="I142" s="108"/>
      <c r="J142" s="111"/>
    </row>
    <row r="143" spans="1:10" s="43" customFormat="1" ht="14.25" customHeight="1">
      <c r="A143" s="161"/>
      <c r="B143" s="168"/>
      <c r="C143" s="151"/>
      <c r="D143" s="31" t="s">
        <v>184</v>
      </c>
      <c r="E143" s="12">
        <v>1</v>
      </c>
      <c r="F143" s="80" t="s">
        <v>24</v>
      </c>
      <c r="G143" s="44"/>
      <c r="H143" s="44"/>
      <c r="I143" s="108"/>
      <c r="J143" s="111"/>
    </row>
    <row r="144" spans="1:10" s="43" customFormat="1" ht="14.25" customHeight="1">
      <c r="A144" s="161"/>
      <c r="B144" s="168"/>
      <c r="C144" s="151"/>
      <c r="D144" s="31" t="s">
        <v>185</v>
      </c>
      <c r="E144" s="12">
        <v>1</v>
      </c>
      <c r="F144" s="80" t="s">
        <v>24</v>
      </c>
      <c r="G144" s="44"/>
      <c r="H144" s="44"/>
      <c r="I144" s="108"/>
      <c r="J144" s="111"/>
    </row>
    <row r="145" spans="1:10" s="43" customFormat="1" ht="12.75">
      <c r="A145" s="161"/>
      <c r="B145" s="168"/>
      <c r="C145" s="151"/>
      <c r="D145" s="30" t="s">
        <v>186</v>
      </c>
      <c r="E145" s="12">
        <v>1</v>
      </c>
      <c r="F145" s="80" t="s">
        <v>24</v>
      </c>
      <c r="G145" s="44"/>
      <c r="H145" s="44"/>
      <c r="I145" s="108"/>
      <c r="J145" s="111"/>
    </row>
    <row r="146" spans="1:10" s="43" customFormat="1" ht="12.75">
      <c r="A146" s="161"/>
      <c r="B146" s="168"/>
      <c r="C146" s="151"/>
      <c r="D146" s="36" t="s">
        <v>187</v>
      </c>
      <c r="E146" s="12">
        <v>26</v>
      </c>
      <c r="F146" s="80" t="s">
        <v>26</v>
      </c>
      <c r="G146" s="44"/>
      <c r="H146" s="44"/>
      <c r="I146" s="108"/>
      <c r="J146" s="111"/>
    </row>
    <row r="147" spans="1:10" s="43" customFormat="1" ht="14.25" customHeight="1">
      <c r="A147" s="161"/>
      <c r="B147" s="168"/>
      <c r="C147" s="151"/>
      <c r="D147" s="12" t="s">
        <v>31</v>
      </c>
      <c r="E147" s="12">
        <v>2</v>
      </c>
      <c r="F147" s="80" t="s">
        <v>24</v>
      </c>
      <c r="G147" s="44"/>
      <c r="H147" s="44"/>
      <c r="I147" s="108"/>
      <c r="J147" s="111"/>
    </row>
    <row r="148" spans="1:10" s="43" customFormat="1" ht="14.25" customHeight="1">
      <c r="A148" s="161"/>
      <c r="B148" s="168"/>
      <c r="C148" s="151"/>
      <c r="D148" s="12" t="s">
        <v>188</v>
      </c>
      <c r="E148" s="12">
        <v>1</v>
      </c>
      <c r="F148" s="80" t="s">
        <v>24</v>
      </c>
      <c r="G148" s="44"/>
      <c r="H148" s="44"/>
      <c r="I148" s="108"/>
      <c r="J148" s="111"/>
    </row>
    <row r="149" spans="1:10" s="43" customFormat="1" ht="14.25" customHeight="1">
      <c r="A149" s="161"/>
      <c r="B149" s="168"/>
      <c r="C149" s="151"/>
      <c r="D149" s="12" t="s">
        <v>48</v>
      </c>
      <c r="E149" s="12">
        <v>1</v>
      </c>
      <c r="F149" s="80" t="s">
        <v>24</v>
      </c>
      <c r="G149" s="44"/>
      <c r="H149" s="44"/>
      <c r="I149" s="108"/>
      <c r="J149" s="111"/>
    </row>
    <row r="150" spans="1:10" s="43" customFormat="1" ht="14.25" customHeight="1">
      <c r="A150" s="161"/>
      <c r="B150" s="168"/>
      <c r="C150" s="151"/>
      <c r="D150" s="12" t="s">
        <v>23</v>
      </c>
      <c r="E150" s="12">
        <v>1</v>
      </c>
      <c r="F150" s="80" t="s">
        <v>24</v>
      </c>
      <c r="G150" s="44"/>
      <c r="H150" s="44"/>
      <c r="I150" s="108"/>
      <c r="J150" s="111"/>
    </row>
    <row r="151" spans="1:10" s="43" customFormat="1" ht="39" thickBot="1">
      <c r="A151" s="161"/>
      <c r="B151" s="168"/>
      <c r="C151" s="151"/>
      <c r="D151" s="73" t="s">
        <v>29</v>
      </c>
      <c r="E151" s="49" t="s">
        <v>25</v>
      </c>
      <c r="F151" s="73" t="s">
        <v>24</v>
      </c>
      <c r="G151" s="29">
        <v>3</v>
      </c>
      <c r="H151" s="81" t="s">
        <v>41</v>
      </c>
      <c r="I151" s="109"/>
      <c r="J151" s="112"/>
    </row>
    <row r="152" spans="1:10" s="43" customFormat="1" ht="15" thickBot="1">
      <c r="A152" s="161"/>
      <c r="B152" s="134" t="s">
        <v>355</v>
      </c>
      <c r="C152" s="135"/>
      <c r="D152" s="135"/>
      <c r="E152" s="135"/>
      <c r="F152" s="135"/>
      <c r="G152" s="135"/>
      <c r="H152" s="135"/>
      <c r="I152" s="136"/>
      <c r="J152" s="102">
        <f>SUM(J141:J151)</f>
        <v>0</v>
      </c>
    </row>
    <row r="153" spans="1:10" s="43" customFormat="1" ht="12.75">
      <c r="A153" s="161"/>
      <c r="B153" s="167">
        <v>10</v>
      </c>
      <c r="C153" s="150" t="s">
        <v>43</v>
      </c>
      <c r="D153" s="33" t="s">
        <v>189</v>
      </c>
      <c r="E153" s="10">
        <v>1</v>
      </c>
      <c r="F153" s="75" t="s">
        <v>24</v>
      </c>
      <c r="G153" s="47"/>
      <c r="H153" s="47"/>
      <c r="I153" s="107"/>
      <c r="J153" s="110"/>
    </row>
    <row r="154" spans="1:10" s="43" customFormat="1" ht="14.25" customHeight="1">
      <c r="A154" s="161"/>
      <c r="B154" s="168"/>
      <c r="C154" s="151"/>
      <c r="D154" s="30" t="s">
        <v>372</v>
      </c>
      <c r="E154" s="12">
        <v>1</v>
      </c>
      <c r="F154" s="80" t="s">
        <v>24</v>
      </c>
      <c r="G154" s="44"/>
      <c r="H154" s="44"/>
      <c r="I154" s="108"/>
      <c r="J154" s="111"/>
    </row>
    <row r="155" spans="1:10" s="43" customFormat="1" ht="14.25" customHeight="1">
      <c r="A155" s="161"/>
      <c r="B155" s="168"/>
      <c r="C155" s="151"/>
      <c r="D155" s="30" t="s">
        <v>44</v>
      </c>
      <c r="E155" s="12">
        <v>1</v>
      </c>
      <c r="F155" s="80" t="s">
        <v>24</v>
      </c>
      <c r="G155" s="44"/>
      <c r="H155" s="44"/>
      <c r="I155" s="108"/>
      <c r="J155" s="111"/>
    </row>
    <row r="156" spans="1:10" s="43" customFormat="1" ht="14.25" customHeight="1">
      <c r="A156" s="161"/>
      <c r="B156" s="168"/>
      <c r="C156" s="151"/>
      <c r="D156" s="30" t="s">
        <v>48</v>
      </c>
      <c r="E156" s="12">
        <v>1</v>
      </c>
      <c r="F156" s="80" t="s">
        <v>24</v>
      </c>
      <c r="G156" s="44"/>
      <c r="H156" s="44"/>
      <c r="I156" s="108"/>
      <c r="J156" s="111"/>
    </row>
    <row r="157" spans="1:10" s="43" customFormat="1" ht="14.25" customHeight="1">
      <c r="A157" s="161"/>
      <c r="B157" s="168"/>
      <c r="C157" s="151"/>
      <c r="D157" s="12" t="s">
        <v>23</v>
      </c>
      <c r="E157" s="12">
        <v>1</v>
      </c>
      <c r="F157" s="80" t="s">
        <v>24</v>
      </c>
      <c r="G157" s="44"/>
      <c r="H157" s="44"/>
      <c r="I157" s="108"/>
      <c r="J157" s="111"/>
    </row>
    <row r="158" spans="1:10" s="43" customFormat="1" ht="15" customHeight="1" thickBot="1">
      <c r="A158" s="161"/>
      <c r="B158" s="169"/>
      <c r="C158" s="155"/>
      <c r="D158" s="78" t="s">
        <v>29</v>
      </c>
      <c r="E158" s="48" t="s">
        <v>25</v>
      </c>
      <c r="F158" s="78" t="s">
        <v>24</v>
      </c>
      <c r="G158" s="46">
        <v>2</v>
      </c>
      <c r="H158" s="46"/>
      <c r="I158" s="114"/>
      <c r="J158" s="113"/>
    </row>
    <row r="159" spans="1:10" s="43" customFormat="1" ht="15" customHeight="1" thickBot="1">
      <c r="A159" s="161"/>
      <c r="B159" s="134" t="s">
        <v>355</v>
      </c>
      <c r="C159" s="135"/>
      <c r="D159" s="135"/>
      <c r="E159" s="135"/>
      <c r="F159" s="135"/>
      <c r="G159" s="135"/>
      <c r="H159" s="135"/>
      <c r="I159" s="136"/>
      <c r="J159" s="102">
        <f>SUM(J153:J158)</f>
        <v>0</v>
      </c>
    </row>
    <row r="160" spans="1:10" s="43" customFormat="1" ht="14.25" customHeight="1">
      <c r="A160" s="161"/>
      <c r="B160" s="167">
        <v>11</v>
      </c>
      <c r="C160" s="150" t="s">
        <v>45</v>
      </c>
      <c r="D160" s="33" t="s">
        <v>190</v>
      </c>
      <c r="E160" s="10">
        <v>1</v>
      </c>
      <c r="F160" s="75" t="s">
        <v>24</v>
      </c>
      <c r="G160" s="47"/>
      <c r="H160" s="47"/>
      <c r="I160" s="106"/>
      <c r="J160" s="94"/>
    </row>
    <row r="161" spans="1:10" s="43" customFormat="1">
      <c r="A161" s="161"/>
      <c r="B161" s="168"/>
      <c r="C161" s="151"/>
      <c r="D161" s="30" t="s">
        <v>191</v>
      </c>
      <c r="E161" s="12">
        <v>1</v>
      </c>
      <c r="F161" s="80" t="s">
        <v>24</v>
      </c>
      <c r="G161" s="44"/>
      <c r="H161" s="44"/>
      <c r="I161" s="104"/>
      <c r="J161" s="95"/>
    </row>
    <row r="162" spans="1:10" s="43" customFormat="1" ht="14.25" customHeight="1">
      <c r="A162" s="161"/>
      <c r="B162" s="168"/>
      <c r="C162" s="151"/>
      <c r="D162" s="30" t="s">
        <v>192</v>
      </c>
      <c r="E162" s="12">
        <v>1</v>
      </c>
      <c r="F162" s="80" t="s">
        <v>24</v>
      </c>
      <c r="G162" s="44"/>
      <c r="H162" s="44"/>
      <c r="I162" s="104"/>
      <c r="J162" s="95"/>
    </row>
    <row r="163" spans="1:10" s="43" customFormat="1" ht="14.25" customHeight="1">
      <c r="A163" s="161"/>
      <c r="B163" s="168"/>
      <c r="C163" s="151"/>
      <c r="D163" s="30" t="s">
        <v>204</v>
      </c>
      <c r="E163" s="12">
        <v>1</v>
      </c>
      <c r="F163" s="80" t="s">
        <v>24</v>
      </c>
      <c r="G163" s="44"/>
      <c r="H163" s="44"/>
      <c r="I163" s="104"/>
      <c r="J163" s="95"/>
    </row>
    <row r="164" spans="1:10" s="43" customFormat="1" ht="14.25" customHeight="1">
      <c r="A164" s="161"/>
      <c r="B164" s="168"/>
      <c r="C164" s="151"/>
      <c r="D164" s="30" t="s">
        <v>193</v>
      </c>
      <c r="E164" s="12">
        <v>1</v>
      </c>
      <c r="F164" s="80" t="s">
        <v>24</v>
      </c>
      <c r="G164" s="44"/>
      <c r="H164" s="44"/>
      <c r="I164" s="104"/>
      <c r="J164" s="95"/>
    </row>
    <row r="165" spans="1:10" s="43" customFormat="1" ht="14.25" customHeight="1">
      <c r="A165" s="161"/>
      <c r="B165" s="168"/>
      <c r="C165" s="151"/>
      <c r="D165" s="36" t="s">
        <v>194</v>
      </c>
      <c r="E165" s="12">
        <v>1</v>
      </c>
      <c r="F165" s="80" t="s">
        <v>24</v>
      </c>
      <c r="G165" s="44"/>
      <c r="H165" s="44"/>
      <c r="I165" s="104"/>
      <c r="J165" s="95"/>
    </row>
    <row r="166" spans="1:10" s="43" customFormat="1" ht="14.25" customHeight="1">
      <c r="A166" s="161"/>
      <c r="B166" s="168"/>
      <c r="C166" s="151"/>
      <c r="D166" s="36" t="s">
        <v>195</v>
      </c>
      <c r="E166" s="12">
        <v>112</v>
      </c>
      <c r="F166" s="80" t="s">
        <v>26</v>
      </c>
      <c r="G166" s="44"/>
      <c r="H166" s="44"/>
      <c r="I166" s="104"/>
      <c r="J166" s="95"/>
    </row>
    <row r="167" spans="1:10" s="43" customFormat="1" ht="14.25" customHeight="1">
      <c r="A167" s="161"/>
      <c r="B167" s="168"/>
      <c r="C167" s="151"/>
      <c r="D167" s="12" t="s">
        <v>135</v>
      </c>
      <c r="E167" s="12">
        <v>8</v>
      </c>
      <c r="F167" s="80" t="s">
        <v>24</v>
      </c>
      <c r="G167" s="44"/>
      <c r="H167" s="44"/>
      <c r="I167" s="104"/>
      <c r="J167" s="95"/>
    </row>
    <row r="168" spans="1:10" s="43" customFormat="1" ht="14.25" customHeight="1">
      <c r="A168" s="161"/>
      <c r="B168" s="168"/>
      <c r="C168" s="151"/>
      <c r="D168" s="12" t="s">
        <v>48</v>
      </c>
      <c r="E168" s="12">
        <v>1</v>
      </c>
      <c r="F168" s="80" t="s">
        <v>24</v>
      </c>
      <c r="G168" s="44"/>
      <c r="H168" s="44"/>
      <c r="I168" s="104"/>
      <c r="J168" s="95"/>
    </row>
    <row r="169" spans="1:10" s="43" customFormat="1" ht="14.25" customHeight="1">
      <c r="A169" s="161"/>
      <c r="B169" s="168"/>
      <c r="C169" s="151"/>
      <c r="D169" s="12" t="s">
        <v>23</v>
      </c>
      <c r="E169" s="12">
        <v>1</v>
      </c>
      <c r="F169" s="80" t="s">
        <v>24</v>
      </c>
      <c r="G169" s="44"/>
      <c r="H169" s="44"/>
      <c r="I169" s="104"/>
      <c r="J169" s="95"/>
    </row>
    <row r="170" spans="1:10" s="43" customFormat="1" ht="15" customHeight="1" thickBot="1">
      <c r="A170" s="161"/>
      <c r="B170" s="169"/>
      <c r="C170" s="155"/>
      <c r="D170" s="78" t="s">
        <v>29</v>
      </c>
      <c r="E170" s="48" t="s">
        <v>25</v>
      </c>
      <c r="F170" s="78" t="s">
        <v>24</v>
      </c>
      <c r="G170" s="46">
        <v>5</v>
      </c>
      <c r="H170" s="46"/>
      <c r="I170" s="115"/>
      <c r="J170" s="96"/>
    </row>
    <row r="171" spans="1:10" s="43" customFormat="1" ht="15" customHeight="1" thickBot="1">
      <c r="A171" s="161"/>
      <c r="B171" s="134" t="s">
        <v>355</v>
      </c>
      <c r="C171" s="135"/>
      <c r="D171" s="135"/>
      <c r="E171" s="135"/>
      <c r="F171" s="135"/>
      <c r="G171" s="135"/>
      <c r="H171" s="135"/>
      <c r="I171" s="136"/>
      <c r="J171" s="102">
        <f>SUM(J160:J170)</f>
        <v>0</v>
      </c>
    </row>
    <row r="172" spans="1:10" s="43" customFormat="1" ht="12.75" customHeight="1">
      <c r="A172" s="161"/>
      <c r="B172" s="213">
        <v>12</v>
      </c>
      <c r="C172" s="150" t="s">
        <v>51</v>
      </c>
      <c r="D172" s="82" t="s">
        <v>196</v>
      </c>
      <c r="E172" s="10">
        <v>1</v>
      </c>
      <c r="F172" s="75" t="s">
        <v>24</v>
      </c>
      <c r="G172" s="47"/>
      <c r="H172" s="47"/>
      <c r="I172" s="106"/>
      <c r="J172" s="94"/>
    </row>
    <row r="173" spans="1:10" s="43" customFormat="1" ht="14.25" customHeight="1">
      <c r="A173" s="161"/>
      <c r="B173" s="214"/>
      <c r="C173" s="151"/>
      <c r="D173" s="30" t="s">
        <v>197</v>
      </c>
      <c r="E173" s="12">
        <v>1</v>
      </c>
      <c r="F173" s="77" t="s">
        <v>24</v>
      </c>
      <c r="G173" s="44"/>
      <c r="H173" s="44"/>
      <c r="I173" s="104"/>
      <c r="J173" s="95"/>
    </row>
    <row r="174" spans="1:10" s="43" customFormat="1" ht="14.25" customHeight="1">
      <c r="A174" s="161"/>
      <c r="B174" s="214"/>
      <c r="C174" s="151"/>
      <c r="D174" s="31" t="s">
        <v>198</v>
      </c>
      <c r="E174" s="12">
        <v>1</v>
      </c>
      <c r="F174" s="77" t="s">
        <v>24</v>
      </c>
      <c r="G174" s="44"/>
      <c r="H174" s="44"/>
      <c r="I174" s="104"/>
      <c r="J174" s="95"/>
    </row>
    <row r="175" spans="1:10" s="43" customFormat="1" ht="14.25" customHeight="1">
      <c r="A175" s="161"/>
      <c r="B175" s="214"/>
      <c r="C175" s="151"/>
      <c r="D175" s="31" t="s">
        <v>199</v>
      </c>
      <c r="E175" s="12">
        <v>1</v>
      </c>
      <c r="F175" s="77" t="s">
        <v>24</v>
      </c>
      <c r="G175" s="44"/>
      <c r="H175" s="44"/>
      <c r="I175" s="104"/>
      <c r="J175" s="95"/>
    </row>
    <row r="176" spans="1:10" s="43" customFormat="1" ht="14.25" customHeight="1">
      <c r="A176" s="161"/>
      <c r="B176" s="214"/>
      <c r="C176" s="151"/>
      <c r="D176" s="30" t="s">
        <v>200</v>
      </c>
      <c r="E176" s="12">
        <v>1</v>
      </c>
      <c r="F176" s="77" t="s">
        <v>24</v>
      </c>
      <c r="G176" s="44"/>
      <c r="H176" s="44"/>
      <c r="I176" s="104"/>
      <c r="J176" s="95"/>
    </row>
    <row r="177" spans="1:10" s="43" customFormat="1" ht="14.25" customHeight="1">
      <c r="A177" s="161"/>
      <c r="B177" s="214"/>
      <c r="C177" s="151"/>
      <c r="D177" s="30" t="s">
        <v>205</v>
      </c>
      <c r="E177" s="12">
        <v>1</v>
      </c>
      <c r="F177" s="77" t="s">
        <v>24</v>
      </c>
      <c r="G177" s="44"/>
      <c r="H177" s="44"/>
      <c r="I177" s="104"/>
      <c r="J177" s="95"/>
    </row>
    <row r="178" spans="1:10" s="43" customFormat="1" ht="14.25" customHeight="1">
      <c r="A178" s="161"/>
      <c r="B178" s="214"/>
      <c r="C178" s="151"/>
      <c r="D178" s="30" t="s">
        <v>201</v>
      </c>
      <c r="E178" s="12">
        <v>1</v>
      </c>
      <c r="F178" s="77" t="s">
        <v>24</v>
      </c>
      <c r="G178" s="44"/>
      <c r="H178" s="44"/>
      <c r="I178" s="104"/>
      <c r="J178" s="95"/>
    </row>
    <row r="179" spans="1:10" s="43" customFormat="1" ht="14.25" customHeight="1">
      <c r="A179" s="161"/>
      <c r="B179" s="214"/>
      <c r="C179" s="151"/>
      <c r="D179" s="30" t="s">
        <v>202</v>
      </c>
      <c r="E179" s="12">
        <v>1</v>
      </c>
      <c r="F179" s="77" t="s">
        <v>24</v>
      </c>
      <c r="G179" s="44"/>
      <c r="H179" s="44"/>
      <c r="I179" s="104"/>
      <c r="J179" s="95"/>
    </row>
    <row r="180" spans="1:10" s="43" customFormat="1" ht="14.25" customHeight="1">
      <c r="A180" s="161"/>
      <c r="B180" s="214"/>
      <c r="C180" s="151"/>
      <c r="D180" s="30" t="s">
        <v>203</v>
      </c>
      <c r="E180" s="12">
        <v>1</v>
      </c>
      <c r="F180" s="77" t="s">
        <v>24</v>
      </c>
      <c r="G180" s="44"/>
      <c r="H180" s="44"/>
      <c r="I180" s="104"/>
      <c r="J180" s="95"/>
    </row>
    <row r="181" spans="1:10" s="43" customFormat="1" ht="14.25" customHeight="1">
      <c r="A181" s="161"/>
      <c r="B181" s="214"/>
      <c r="C181" s="151"/>
      <c r="D181" s="30" t="s">
        <v>206</v>
      </c>
      <c r="E181" s="12">
        <v>1</v>
      </c>
      <c r="F181" s="77" t="s">
        <v>24</v>
      </c>
      <c r="G181" s="44"/>
      <c r="H181" s="44"/>
      <c r="I181" s="104"/>
      <c r="J181" s="95"/>
    </row>
    <row r="182" spans="1:10" s="43" customFormat="1" ht="14.25" customHeight="1">
      <c r="A182" s="161"/>
      <c r="B182" s="214"/>
      <c r="C182" s="151"/>
      <c r="D182" s="30" t="s">
        <v>207</v>
      </c>
      <c r="E182" s="12">
        <v>1</v>
      </c>
      <c r="F182" s="77" t="s">
        <v>24</v>
      </c>
      <c r="G182" s="44"/>
      <c r="H182" s="44"/>
      <c r="I182" s="104"/>
      <c r="J182" s="95"/>
    </row>
    <row r="183" spans="1:10" s="43" customFormat="1" ht="25.5">
      <c r="A183" s="161"/>
      <c r="B183" s="214"/>
      <c r="C183" s="151"/>
      <c r="D183" s="36" t="s">
        <v>208</v>
      </c>
      <c r="E183" s="12">
        <v>178</v>
      </c>
      <c r="F183" s="77" t="s">
        <v>26</v>
      </c>
      <c r="G183" s="44"/>
      <c r="H183" s="44"/>
      <c r="I183" s="104"/>
      <c r="J183" s="95"/>
    </row>
    <row r="184" spans="1:10" s="43" customFormat="1" ht="14.25" customHeight="1">
      <c r="A184" s="161"/>
      <c r="B184" s="214"/>
      <c r="C184" s="151"/>
      <c r="D184" s="12" t="s">
        <v>209</v>
      </c>
      <c r="E184" s="12">
        <v>8</v>
      </c>
      <c r="F184" s="77" t="s">
        <v>24</v>
      </c>
      <c r="G184" s="44"/>
      <c r="H184" s="44"/>
      <c r="I184" s="104"/>
      <c r="J184" s="95"/>
    </row>
    <row r="185" spans="1:10" s="43" customFormat="1" ht="14.25" customHeight="1">
      <c r="A185" s="161"/>
      <c r="B185" s="214"/>
      <c r="C185" s="151"/>
      <c r="D185" s="30" t="s">
        <v>210</v>
      </c>
      <c r="E185" s="12">
        <v>1</v>
      </c>
      <c r="F185" s="77" t="s">
        <v>24</v>
      </c>
      <c r="G185" s="44"/>
      <c r="H185" s="44"/>
      <c r="I185" s="104"/>
      <c r="J185" s="95"/>
    </row>
    <row r="186" spans="1:10" s="43" customFormat="1" ht="14.25" customHeight="1">
      <c r="A186" s="161"/>
      <c r="B186" s="214"/>
      <c r="C186" s="151"/>
      <c r="D186" s="30" t="s">
        <v>211</v>
      </c>
      <c r="E186" s="12">
        <v>3</v>
      </c>
      <c r="F186" s="77" t="s">
        <v>24</v>
      </c>
      <c r="G186" s="44"/>
      <c r="H186" s="44"/>
      <c r="I186" s="104"/>
      <c r="J186" s="95"/>
    </row>
    <row r="187" spans="1:10" s="43" customFormat="1" ht="14.25" customHeight="1">
      <c r="A187" s="161"/>
      <c r="B187" s="214"/>
      <c r="C187" s="151"/>
      <c r="D187" s="12" t="s">
        <v>48</v>
      </c>
      <c r="E187" s="12">
        <v>1</v>
      </c>
      <c r="F187" s="77" t="s">
        <v>24</v>
      </c>
      <c r="G187" s="44"/>
      <c r="H187" s="44"/>
      <c r="I187" s="104"/>
      <c r="J187" s="95"/>
    </row>
    <row r="188" spans="1:10" s="43" customFormat="1" ht="14.25" customHeight="1">
      <c r="A188" s="161"/>
      <c r="B188" s="214"/>
      <c r="C188" s="151"/>
      <c r="D188" s="12" t="s">
        <v>212</v>
      </c>
      <c r="E188" s="12">
        <v>1</v>
      </c>
      <c r="F188" s="77" t="s">
        <v>24</v>
      </c>
      <c r="G188" s="44"/>
      <c r="H188" s="44"/>
      <c r="I188" s="104"/>
      <c r="J188" s="95"/>
    </row>
    <row r="189" spans="1:10" s="43" customFormat="1" ht="14.25" customHeight="1">
      <c r="A189" s="161"/>
      <c r="B189" s="214"/>
      <c r="C189" s="151"/>
      <c r="D189" s="30" t="s">
        <v>23</v>
      </c>
      <c r="E189" s="12">
        <v>1</v>
      </c>
      <c r="F189" s="77" t="s">
        <v>24</v>
      </c>
      <c r="G189" s="44"/>
      <c r="H189" s="44"/>
      <c r="I189" s="104"/>
      <c r="J189" s="95"/>
    </row>
    <row r="190" spans="1:10" s="43" customFormat="1" ht="15" customHeight="1" thickBot="1">
      <c r="A190" s="161"/>
      <c r="B190" s="214"/>
      <c r="C190" s="151"/>
      <c r="D190" s="73" t="s">
        <v>29</v>
      </c>
      <c r="E190" s="49" t="s">
        <v>25</v>
      </c>
      <c r="F190" s="79" t="s">
        <v>24</v>
      </c>
      <c r="G190" s="29">
        <v>2</v>
      </c>
      <c r="H190" s="29"/>
      <c r="I190" s="105"/>
      <c r="J190" s="101"/>
    </row>
    <row r="191" spans="1:10" s="43" customFormat="1" ht="15" customHeight="1" thickBot="1">
      <c r="A191" s="161"/>
      <c r="B191" s="134" t="s">
        <v>355</v>
      </c>
      <c r="C191" s="135"/>
      <c r="D191" s="135"/>
      <c r="E191" s="135"/>
      <c r="F191" s="135"/>
      <c r="G191" s="135"/>
      <c r="H191" s="135"/>
      <c r="I191" s="136"/>
      <c r="J191" s="102">
        <f>SUM(J172:J190)</f>
        <v>0</v>
      </c>
    </row>
    <row r="192" spans="1:10" s="43" customFormat="1" ht="14.25" customHeight="1">
      <c r="A192" s="161"/>
      <c r="B192" s="156">
        <v>13</v>
      </c>
      <c r="C192" s="150" t="s">
        <v>52</v>
      </c>
      <c r="D192" s="33" t="s">
        <v>213</v>
      </c>
      <c r="E192" s="10">
        <v>1</v>
      </c>
      <c r="F192" s="75" t="s">
        <v>24</v>
      </c>
      <c r="G192" s="47"/>
      <c r="H192" s="47"/>
      <c r="I192" s="106"/>
      <c r="J192" s="94"/>
    </row>
    <row r="193" spans="1:10" s="43" customFormat="1" ht="14.25" customHeight="1">
      <c r="A193" s="161"/>
      <c r="B193" s="157"/>
      <c r="C193" s="151"/>
      <c r="D193" s="30" t="s">
        <v>214</v>
      </c>
      <c r="E193" s="12">
        <v>1</v>
      </c>
      <c r="F193" s="80" t="s">
        <v>24</v>
      </c>
      <c r="G193" s="44"/>
      <c r="H193" s="44"/>
      <c r="I193" s="104"/>
      <c r="J193" s="95"/>
    </row>
    <row r="194" spans="1:10" s="43" customFormat="1" ht="25.5">
      <c r="A194" s="161"/>
      <c r="B194" s="157"/>
      <c r="C194" s="151"/>
      <c r="D194" s="30" t="s">
        <v>215</v>
      </c>
      <c r="E194" s="12">
        <v>1</v>
      </c>
      <c r="F194" s="80" t="s">
        <v>24</v>
      </c>
      <c r="G194" s="44"/>
      <c r="H194" s="44"/>
      <c r="I194" s="104"/>
      <c r="J194" s="95"/>
    </row>
    <row r="195" spans="1:10" s="43" customFormat="1" ht="14.25" customHeight="1">
      <c r="A195" s="161"/>
      <c r="B195" s="157"/>
      <c r="C195" s="151"/>
      <c r="D195" s="30" t="s">
        <v>216</v>
      </c>
      <c r="E195" s="12">
        <v>1</v>
      </c>
      <c r="F195" s="80" t="s">
        <v>24</v>
      </c>
      <c r="G195" s="44"/>
      <c r="H195" s="44"/>
      <c r="I195" s="104"/>
      <c r="J195" s="95"/>
    </row>
    <row r="196" spans="1:10" s="43" customFormat="1" ht="14.25" customHeight="1">
      <c r="A196" s="161"/>
      <c r="B196" s="157"/>
      <c r="C196" s="151"/>
      <c r="D196" s="30" t="s">
        <v>219</v>
      </c>
      <c r="E196" s="12">
        <v>1</v>
      </c>
      <c r="F196" s="80" t="s">
        <v>24</v>
      </c>
      <c r="G196" s="44"/>
      <c r="H196" s="44"/>
      <c r="I196" s="104"/>
      <c r="J196" s="95"/>
    </row>
    <row r="197" spans="1:10" s="43" customFormat="1">
      <c r="A197" s="161"/>
      <c r="B197" s="157"/>
      <c r="C197" s="151"/>
      <c r="D197" s="30" t="s">
        <v>108</v>
      </c>
      <c r="E197" s="12">
        <v>1</v>
      </c>
      <c r="F197" s="80" t="s">
        <v>24</v>
      </c>
      <c r="G197" s="44"/>
      <c r="H197" s="44"/>
      <c r="I197" s="104"/>
      <c r="J197" s="95"/>
    </row>
    <row r="198" spans="1:10" s="43" customFormat="1" ht="14.25" customHeight="1">
      <c r="A198" s="161"/>
      <c r="B198" s="157"/>
      <c r="C198" s="151"/>
      <c r="D198" s="30" t="s">
        <v>217</v>
      </c>
      <c r="E198" s="12">
        <v>1</v>
      </c>
      <c r="F198" s="80" t="s">
        <v>24</v>
      </c>
      <c r="G198" s="44"/>
      <c r="H198" s="44"/>
      <c r="I198" s="104"/>
      <c r="J198" s="95"/>
    </row>
    <row r="199" spans="1:10" s="43" customFormat="1" ht="14.25" customHeight="1">
      <c r="A199" s="161"/>
      <c r="B199" s="157"/>
      <c r="C199" s="151"/>
      <c r="D199" s="30" t="s">
        <v>218</v>
      </c>
      <c r="E199" s="12">
        <v>1</v>
      </c>
      <c r="F199" s="80" t="s">
        <v>24</v>
      </c>
      <c r="G199" s="44"/>
      <c r="H199" s="44"/>
      <c r="I199" s="104"/>
      <c r="J199" s="95"/>
    </row>
    <row r="200" spans="1:10" s="43" customFormat="1" ht="14.25" customHeight="1">
      <c r="A200" s="161"/>
      <c r="B200" s="157"/>
      <c r="C200" s="151"/>
      <c r="D200" s="30" t="s">
        <v>220</v>
      </c>
      <c r="E200" s="12">
        <v>1</v>
      </c>
      <c r="F200" s="80" t="s">
        <v>24</v>
      </c>
      <c r="G200" s="44"/>
      <c r="H200" s="44"/>
      <c r="I200" s="104"/>
      <c r="J200" s="95"/>
    </row>
    <row r="201" spans="1:10" s="43" customFormat="1" ht="14.25" customHeight="1">
      <c r="A201" s="161"/>
      <c r="B201" s="157"/>
      <c r="C201" s="151"/>
      <c r="D201" s="30" t="s">
        <v>221</v>
      </c>
      <c r="E201" s="12">
        <v>1</v>
      </c>
      <c r="F201" s="80" t="s">
        <v>24</v>
      </c>
      <c r="G201" s="44"/>
      <c r="H201" s="44"/>
      <c r="I201" s="104"/>
      <c r="J201" s="95"/>
    </row>
    <row r="202" spans="1:10" s="43" customFormat="1" ht="14.25" customHeight="1">
      <c r="A202" s="161"/>
      <c r="B202" s="157"/>
      <c r="C202" s="151"/>
      <c r="D202" s="30" t="s">
        <v>222</v>
      </c>
      <c r="E202" s="12">
        <v>1</v>
      </c>
      <c r="F202" s="80" t="s">
        <v>24</v>
      </c>
      <c r="G202" s="44"/>
      <c r="H202" s="44"/>
      <c r="I202" s="104"/>
      <c r="J202" s="95"/>
    </row>
    <row r="203" spans="1:10" s="43" customFormat="1">
      <c r="A203" s="161"/>
      <c r="B203" s="157"/>
      <c r="C203" s="151"/>
      <c r="D203" s="30" t="s">
        <v>223</v>
      </c>
      <c r="E203" s="12">
        <v>1</v>
      </c>
      <c r="F203" s="80" t="s">
        <v>24</v>
      </c>
      <c r="G203" s="44"/>
      <c r="H203" s="44"/>
      <c r="I203" s="104"/>
      <c r="J203" s="95"/>
    </row>
    <row r="204" spans="1:10" s="43" customFormat="1" ht="14.25" customHeight="1">
      <c r="A204" s="161"/>
      <c r="B204" s="157"/>
      <c r="C204" s="151"/>
      <c r="D204" s="30" t="s">
        <v>224</v>
      </c>
      <c r="E204" s="12">
        <v>1</v>
      </c>
      <c r="F204" s="80" t="s">
        <v>24</v>
      </c>
      <c r="G204" s="44"/>
      <c r="H204" s="44"/>
      <c r="I204" s="104"/>
      <c r="J204" s="95"/>
    </row>
    <row r="205" spans="1:10" s="43" customFormat="1" ht="14.25" customHeight="1">
      <c r="A205" s="161"/>
      <c r="B205" s="157"/>
      <c r="C205" s="151"/>
      <c r="D205" s="30" t="s">
        <v>200</v>
      </c>
      <c r="E205" s="12">
        <v>1</v>
      </c>
      <c r="F205" s="80" t="s">
        <v>24</v>
      </c>
      <c r="G205" s="44"/>
      <c r="H205" s="44"/>
      <c r="I205" s="104"/>
      <c r="J205" s="95"/>
    </row>
    <row r="206" spans="1:10" s="43" customFormat="1" ht="14.25" customHeight="1">
      <c r="A206" s="161"/>
      <c r="B206" s="157"/>
      <c r="C206" s="151"/>
      <c r="D206" s="30" t="s">
        <v>225</v>
      </c>
      <c r="E206" s="12">
        <v>2</v>
      </c>
      <c r="F206" s="80" t="s">
        <v>24</v>
      </c>
      <c r="G206" s="44"/>
      <c r="H206" s="44"/>
      <c r="I206" s="104"/>
      <c r="J206" s="95"/>
    </row>
    <row r="207" spans="1:10" s="43" customFormat="1" ht="14.25" customHeight="1">
      <c r="A207" s="161"/>
      <c r="B207" s="157"/>
      <c r="C207" s="151"/>
      <c r="D207" s="30" t="s">
        <v>226</v>
      </c>
      <c r="E207" s="12">
        <v>1</v>
      </c>
      <c r="F207" s="80" t="s">
        <v>24</v>
      </c>
      <c r="G207" s="44"/>
      <c r="H207" s="44"/>
      <c r="I207" s="104"/>
      <c r="J207" s="95"/>
    </row>
    <row r="208" spans="1:10" s="43" customFormat="1" ht="14.25" customHeight="1">
      <c r="A208" s="161"/>
      <c r="B208" s="157"/>
      <c r="C208" s="151"/>
      <c r="D208" s="30" t="s">
        <v>227</v>
      </c>
      <c r="E208" s="12">
        <v>1</v>
      </c>
      <c r="F208" s="80" t="s">
        <v>24</v>
      </c>
      <c r="G208" s="44"/>
      <c r="H208" s="44"/>
      <c r="I208" s="104"/>
      <c r="J208" s="95"/>
    </row>
    <row r="209" spans="1:10" s="43" customFormat="1" ht="14.25" customHeight="1">
      <c r="A209" s="161"/>
      <c r="B209" s="157"/>
      <c r="C209" s="151"/>
      <c r="D209" s="30" t="s">
        <v>228</v>
      </c>
      <c r="E209" s="12">
        <v>1</v>
      </c>
      <c r="F209" s="80" t="s">
        <v>24</v>
      </c>
      <c r="G209" s="44"/>
      <c r="H209" s="44"/>
      <c r="I209" s="104"/>
      <c r="J209" s="95"/>
    </row>
    <row r="210" spans="1:10" s="43" customFormat="1" ht="14.25" customHeight="1">
      <c r="A210" s="161"/>
      <c r="B210" s="157"/>
      <c r="C210" s="151"/>
      <c r="D210" s="30" t="s">
        <v>229</v>
      </c>
      <c r="E210" s="12">
        <v>1</v>
      </c>
      <c r="F210" s="80" t="s">
        <v>24</v>
      </c>
      <c r="G210" s="44"/>
      <c r="H210" s="44"/>
      <c r="I210" s="104"/>
      <c r="J210" s="95"/>
    </row>
    <row r="211" spans="1:10" s="43" customFormat="1" ht="14.25" customHeight="1">
      <c r="A211" s="161"/>
      <c r="B211" s="157"/>
      <c r="C211" s="151"/>
      <c r="D211" s="12" t="s">
        <v>230</v>
      </c>
      <c r="E211" s="12">
        <v>185</v>
      </c>
      <c r="F211" s="80" t="s">
        <v>26</v>
      </c>
      <c r="G211" s="44"/>
      <c r="H211" s="44"/>
      <c r="I211" s="104"/>
      <c r="J211" s="95"/>
    </row>
    <row r="212" spans="1:10" s="43" customFormat="1" ht="14.25" customHeight="1">
      <c r="A212" s="161"/>
      <c r="B212" s="157"/>
      <c r="C212" s="151"/>
      <c r="D212" s="12" t="s">
        <v>231</v>
      </c>
      <c r="E212" s="12">
        <v>3</v>
      </c>
      <c r="F212" s="80" t="s">
        <v>24</v>
      </c>
      <c r="G212" s="44"/>
      <c r="H212" s="44"/>
      <c r="I212" s="104"/>
      <c r="J212" s="95"/>
    </row>
    <row r="213" spans="1:10" s="43" customFormat="1" ht="14.25" customHeight="1">
      <c r="A213" s="161"/>
      <c r="B213" s="157"/>
      <c r="C213" s="151"/>
      <c r="D213" s="12" t="s">
        <v>232</v>
      </c>
      <c r="E213" s="12">
        <v>7</v>
      </c>
      <c r="F213" s="80" t="s">
        <v>24</v>
      </c>
      <c r="G213" s="44"/>
      <c r="H213" s="44"/>
      <c r="I213" s="104"/>
      <c r="J213" s="95"/>
    </row>
    <row r="214" spans="1:10" s="43" customFormat="1" ht="14.25" customHeight="1">
      <c r="A214" s="161"/>
      <c r="B214" s="157"/>
      <c r="C214" s="151"/>
      <c r="D214" s="12" t="s">
        <v>233</v>
      </c>
      <c r="E214" s="12">
        <v>12</v>
      </c>
      <c r="F214" s="80" t="s">
        <v>24</v>
      </c>
      <c r="G214" s="44"/>
      <c r="H214" s="44"/>
      <c r="I214" s="104"/>
      <c r="J214" s="95"/>
    </row>
    <row r="215" spans="1:10" s="43" customFormat="1" ht="14.25" customHeight="1">
      <c r="A215" s="161"/>
      <c r="B215" s="157"/>
      <c r="C215" s="151"/>
      <c r="D215" s="12" t="s">
        <v>234</v>
      </c>
      <c r="E215" s="12">
        <v>1</v>
      </c>
      <c r="F215" s="80" t="s">
        <v>24</v>
      </c>
      <c r="G215" s="44"/>
      <c r="H215" s="44"/>
      <c r="I215" s="104"/>
      <c r="J215" s="95"/>
    </row>
    <row r="216" spans="1:10" s="43" customFormat="1" ht="14.25" customHeight="1">
      <c r="A216" s="161"/>
      <c r="B216" s="157"/>
      <c r="C216" s="151"/>
      <c r="D216" s="12" t="s">
        <v>235</v>
      </c>
      <c r="E216" s="12">
        <v>1</v>
      </c>
      <c r="F216" s="80" t="s">
        <v>94</v>
      </c>
      <c r="G216" s="44"/>
      <c r="H216" s="44"/>
      <c r="I216" s="104"/>
      <c r="J216" s="95"/>
    </row>
    <row r="217" spans="1:10" s="43" customFormat="1" ht="14.25" customHeight="1">
      <c r="A217" s="161"/>
      <c r="B217" s="157"/>
      <c r="C217" s="151"/>
      <c r="D217" s="12" t="s">
        <v>48</v>
      </c>
      <c r="E217" s="12">
        <v>2</v>
      </c>
      <c r="F217" s="80" t="s">
        <v>24</v>
      </c>
      <c r="G217" s="44"/>
      <c r="H217" s="44"/>
      <c r="I217" s="104"/>
      <c r="J217" s="95"/>
    </row>
    <row r="218" spans="1:10" s="43" customFormat="1" ht="14.25" customHeight="1">
      <c r="A218" s="161"/>
      <c r="B218" s="157"/>
      <c r="C218" s="151"/>
      <c r="D218" s="12" t="s">
        <v>236</v>
      </c>
      <c r="E218" s="12">
        <v>2</v>
      </c>
      <c r="F218" s="80" t="s">
        <v>24</v>
      </c>
      <c r="G218" s="44"/>
      <c r="H218" s="44"/>
      <c r="I218" s="104"/>
      <c r="J218" s="95"/>
    </row>
    <row r="219" spans="1:10" s="43" customFormat="1" ht="14.25" customHeight="1">
      <c r="A219" s="161"/>
      <c r="B219" s="157"/>
      <c r="C219" s="151"/>
      <c r="D219" s="12" t="s">
        <v>23</v>
      </c>
      <c r="E219" s="80">
        <v>1</v>
      </c>
      <c r="F219" s="80" t="s">
        <v>24</v>
      </c>
      <c r="G219" s="44"/>
      <c r="H219" s="44"/>
      <c r="I219" s="104"/>
      <c r="J219" s="95"/>
    </row>
    <row r="220" spans="1:10" s="43" customFormat="1" ht="15" customHeight="1" thickBot="1">
      <c r="A220" s="161"/>
      <c r="B220" s="158"/>
      <c r="C220" s="155"/>
      <c r="D220" s="78" t="s">
        <v>29</v>
      </c>
      <c r="E220" s="48" t="s">
        <v>25</v>
      </c>
      <c r="F220" s="78" t="s">
        <v>24</v>
      </c>
      <c r="G220" s="46">
        <v>7</v>
      </c>
      <c r="H220" s="46"/>
      <c r="I220" s="115"/>
      <c r="J220" s="96"/>
    </row>
    <row r="221" spans="1:10" s="43" customFormat="1" ht="15" customHeight="1" thickBot="1">
      <c r="A221" s="87"/>
      <c r="B221" s="134" t="s">
        <v>355</v>
      </c>
      <c r="C221" s="135"/>
      <c r="D221" s="135"/>
      <c r="E221" s="135"/>
      <c r="F221" s="135"/>
      <c r="G221" s="135"/>
      <c r="H221" s="135"/>
      <c r="I221" s="136"/>
      <c r="J221" s="102">
        <f>SUM(J192:J220)</f>
        <v>0</v>
      </c>
    </row>
    <row r="222" spans="1:10" s="43" customFormat="1" ht="86.25" customHeight="1">
      <c r="A222" s="161" t="s">
        <v>60</v>
      </c>
      <c r="B222" s="167">
        <v>1</v>
      </c>
      <c r="C222" s="170" t="s">
        <v>53</v>
      </c>
      <c r="D222" s="10" t="s">
        <v>359</v>
      </c>
      <c r="E222" s="10">
        <v>15</v>
      </c>
      <c r="F222" s="33" t="s">
        <v>24</v>
      </c>
      <c r="G222" s="47"/>
      <c r="H222" s="47"/>
      <c r="I222" s="106"/>
      <c r="J222" s="110"/>
    </row>
    <row r="223" spans="1:10" s="43" customFormat="1">
      <c r="A223" s="161"/>
      <c r="B223" s="168"/>
      <c r="C223" s="151"/>
      <c r="D223" s="12" t="s">
        <v>237</v>
      </c>
      <c r="E223" s="12">
        <v>4</v>
      </c>
      <c r="F223" s="30" t="s">
        <v>24</v>
      </c>
      <c r="G223" s="44"/>
      <c r="H223" s="44"/>
      <c r="I223" s="104"/>
      <c r="J223" s="111"/>
    </row>
    <row r="224" spans="1:10" s="43" customFormat="1">
      <c r="A224" s="161"/>
      <c r="B224" s="168"/>
      <c r="C224" s="151"/>
      <c r="D224" s="12" t="s">
        <v>238</v>
      </c>
      <c r="E224" s="12">
        <v>1</v>
      </c>
      <c r="F224" s="30" t="s">
        <v>94</v>
      </c>
      <c r="G224" s="44"/>
      <c r="H224" s="44"/>
      <c r="I224" s="104"/>
      <c r="J224" s="111"/>
    </row>
    <row r="225" spans="1:10" s="43" customFormat="1">
      <c r="A225" s="161"/>
      <c r="B225" s="168"/>
      <c r="C225" s="151"/>
      <c r="D225" s="12" t="s">
        <v>239</v>
      </c>
      <c r="E225" s="12">
        <v>1</v>
      </c>
      <c r="F225" s="30" t="s">
        <v>24</v>
      </c>
      <c r="G225" s="44"/>
      <c r="H225" s="44"/>
      <c r="I225" s="104"/>
      <c r="J225" s="111"/>
    </row>
    <row r="226" spans="1:10" s="43" customFormat="1">
      <c r="A226" s="161"/>
      <c r="B226" s="168"/>
      <c r="C226" s="151"/>
      <c r="D226" s="12" t="s">
        <v>240</v>
      </c>
      <c r="E226" s="12">
        <v>19</v>
      </c>
      <c r="F226" s="30" t="s">
        <v>24</v>
      </c>
      <c r="G226" s="44"/>
      <c r="H226" s="44"/>
      <c r="I226" s="104"/>
      <c r="J226" s="111"/>
    </row>
    <row r="227" spans="1:10" s="43" customFormat="1">
      <c r="A227" s="161"/>
      <c r="B227" s="168"/>
      <c r="C227" s="151"/>
      <c r="D227" s="12" t="s">
        <v>241</v>
      </c>
      <c r="E227" s="12">
        <v>14</v>
      </c>
      <c r="F227" s="30" t="s">
        <v>24</v>
      </c>
      <c r="G227" s="44"/>
      <c r="H227" s="44"/>
      <c r="I227" s="104"/>
      <c r="J227" s="111"/>
    </row>
    <row r="228" spans="1:10" s="43" customFormat="1" ht="15" thickBot="1">
      <c r="A228" s="161"/>
      <c r="B228" s="168"/>
      <c r="C228" s="151"/>
      <c r="D228" s="14" t="s">
        <v>29</v>
      </c>
      <c r="E228" s="49" t="s">
        <v>25</v>
      </c>
      <c r="F228" s="49" t="s">
        <v>24</v>
      </c>
      <c r="G228" s="29">
        <v>12</v>
      </c>
      <c r="H228" s="29"/>
      <c r="I228" s="105"/>
      <c r="J228" s="112"/>
    </row>
    <row r="229" spans="1:10" s="43" customFormat="1" ht="15" thickBot="1">
      <c r="A229" s="161"/>
      <c r="B229" s="134" t="s">
        <v>355</v>
      </c>
      <c r="C229" s="135"/>
      <c r="D229" s="135"/>
      <c r="E229" s="135"/>
      <c r="F229" s="135"/>
      <c r="G229" s="135"/>
      <c r="H229" s="135"/>
      <c r="I229" s="136"/>
      <c r="J229" s="102">
        <f>SUM(J222:J228)</f>
        <v>0</v>
      </c>
    </row>
    <row r="230" spans="1:10" s="43" customFormat="1">
      <c r="A230" s="161"/>
      <c r="B230" s="167">
        <v>2</v>
      </c>
      <c r="C230" s="170" t="s">
        <v>46</v>
      </c>
      <c r="D230" s="10" t="s">
        <v>366</v>
      </c>
      <c r="E230" s="10">
        <v>1</v>
      </c>
      <c r="F230" s="75" t="s">
        <v>94</v>
      </c>
      <c r="G230" s="47"/>
      <c r="H230" s="47"/>
      <c r="I230" s="106"/>
      <c r="J230" s="94"/>
    </row>
    <row r="231" spans="1:10" s="43" customFormat="1">
      <c r="A231" s="161"/>
      <c r="B231" s="168"/>
      <c r="C231" s="151"/>
      <c r="D231" s="12" t="s">
        <v>367</v>
      </c>
      <c r="E231" s="12">
        <v>1</v>
      </c>
      <c r="F231" s="80" t="s">
        <v>94</v>
      </c>
      <c r="G231" s="44"/>
      <c r="H231" s="44"/>
      <c r="I231" s="104"/>
      <c r="J231" s="95"/>
    </row>
    <row r="232" spans="1:10" s="43" customFormat="1">
      <c r="A232" s="161"/>
      <c r="B232" s="168"/>
      <c r="C232" s="151"/>
      <c r="D232" s="12" t="s">
        <v>368</v>
      </c>
      <c r="E232" s="12">
        <v>1</v>
      </c>
      <c r="F232" s="80" t="s">
        <v>94</v>
      </c>
      <c r="G232" s="44"/>
      <c r="H232" s="44"/>
      <c r="I232" s="104"/>
      <c r="J232" s="95"/>
    </row>
    <row r="233" spans="1:10" s="43" customFormat="1">
      <c r="A233" s="161"/>
      <c r="B233" s="168"/>
      <c r="C233" s="151"/>
      <c r="D233" s="12" t="s">
        <v>369</v>
      </c>
      <c r="E233" s="12">
        <v>1</v>
      </c>
      <c r="F233" s="80" t="s">
        <v>24</v>
      </c>
      <c r="G233" s="44"/>
      <c r="H233" s="44"/>
      <c r="I233" s="104"/>
      <c r="J233" s="95"/>
    </row>
    <row r="234" spans="1:10" s="43" customFormat="1">
      <c r="A234" s="161"/>
      <c r="B234" s="168"/>
      <c r="C234" s="151"/>
      <c r="D234" s="12" t="s">
        <v>364</v>
      </c>
      <c r="E234" s="12">
        <v>1</v>
      </c>
      <c r="F234" s="80" t="s">
        <v>94</v>
      </c>
      <c r="G234" s="44"/>
      <c r="H234" s="44"/>
      <c r="I234" s="104"/>
      <c r="J234" s="95"/>
    </row>
    <row r="235" spans="1:10" s="43" customFormat="1">
      <c r="A235" s="161"/>
      <c r="B235" s="168"/>
      <c r="C235" s="151"/>
      <c r="D235" s="12" t="s">
        <v>365</v>
      </c>
      <c r="E235" s="12">
        <v>1</v>
      </c>
      <c r="F235" s="80" t="s">
        <v>94</v>
      </c>
      <c r="G235" s="44"/>
      <c r="H235" s="44"/>
      <c r="I235" s="104"/>
      <c r="J235" s="95"/>
    </row>
    <row r="236" spans="1:10" s="43" customFormat="1" ht="25.5">
      <c r="A236" s="161"/>
      <c r="B236" s="168"/>
      <c r="C236" s="151"/>
      <c r="D236" s="12" t="s">
        <v>244</v>
      </c>
      <c r="E236" s="12">
        <v>2</v>
      </c>
      <c r="F236" s="80" t="s">
        <v>94</v>
      </c>
      <c r="G236" s="44"/>
      <c r="H236" s="44"/>
      <c r="I236" s="104"/>
      <c r="J236" s="95"/>
    </row>
    <row r="237" spans="1:10" s="43" customFormat="1">
      <c r="A237" s="161"/>
      <c r="B237" s="168"/>
      <c r="C237" s="151"/>
      <c r="D237" s="12" t="s">
        <v>243</v>
      </c>
      <c r="E237" s="12">
        <v>1</v>
      </c>
      <c r="F237" s="80" t="s">
        <v>24</v>
      </c>
      <c r="G237" s="44"/>
      <c r="H237" s="44"/>
      <c r="I237" s="104"/>
      <c r="J237" s="95"/>
    </row>
    <row r="238" spans="1:10" s="43" customFormat="1">
      <c r="A238" s="161"/>
      <c r="B238" s="168"/>
      <c r="C238" s="151"/>
      <c r="D238" s="12" t="s">
        <v>242</v>
      </c>
      <c r="E238" s="12">
        <v>1</v>
      </c>
      <c r="F238" s="80" t="s">
        <v>24</v>
      </c>
      <c r="G238" s="44"/>
      <c r="H238" s="44"/>
      <c r="I238" s="104"/>
      <c r="J238" s="95"/>
    </row>
    <row r="239" spans="1:10" s="43" customFormat="1">
      <c r="A239" s="161"/>
      <c r="B239" s="168"/>
      <c r="C239" s="151"/>
      <c r="D239" s="12" t="s">
        <v>47</v>
      </c>
      <c r="E239" s="12">
        <v>2</v>
      </c>
      <c r="F239" s="80" t="s">
        <v>24</v>
      </c>
      <c r="G239" s="44"/>
      <c r="H239" s="44"/>
      <c r="I239" s="104"/>
      <c r="J239" s="95"/>
    </row>
    <row r="240" spans="1:10" s="43" customFormat="1">
      <c r="A240" s="161"/>
      <c r="B240" s="168"/>
      <c r="C240" s="151"/>
      <c r="D240" s="12" t="s">
        <v>118</v>
      </c>
      <c r="E240" s="12">
        <v>1</v>
      </c>
      <c r="F240" s="80" t="s">
        <v>24</v>
      </c>
      <c r="G240" s="44"/>
      <c r="H240" s="44"/>
      <c r="I240" s="104"/>
      <c r="J240" s="95"/>
    </row>
    <row r="241" spans="1:10" s="43" customFormat="1">
      <c r="A241" s="161"/>
      <c r="B241" s="168"/>
      <c r="C241" s="151"/>
      <c r="D241" s="12" t="s">
        <v>48</v>
      </c>
      <c r="E241" s="12">
        <v>1</v>
      </c>
      <c r="F241" s="80" t="s">
        <v>24</v>
      </c>
      <c r="G241" s="44"/>
      <c r="H241" s="44"/>
      <c r="I241" s="104"/>
      <c r="J241" s="95"/>
    </row>
    <row r="242" spans="1:10" s="43" customFormat="1">
      <c r="A242" s="161"/>
      <c r="B242" s="168"/>
      <c r="C242" s="151"/>
      <c r="D242" s="12" t="s">
        <v>49</v>
      </c>
      <c r="E242" s="12">
        <v>71.97</v>
      </c>
      <c r="F242" s="80" t="s">
        <v>26</v>
      </c>
      <c r="G242" s="44"/>
      <c r="H242" s="44"/>
      <c r="I242" s="104"/>
      <c r="J242" s="95"/>
    </row>
    <row r="243" spans="1:10" s="43" customFormat="1">
      <c r="A243" s="161"/>
      <c r="B243" s="168"/>
      <c r="C243" s="151"/>
      <c r="D243" s="12" t="s">
        <v>50</v>
      </c>
      <c r="E243" s="12">
        <v>8.1999999999999993</v>
      </c>
      <c r="F243" s="80" t="s">
        <v>24</v>
      </c>
      <c r="G243" s="44"/>
      <c r="H243" s="44"/>
      <c r="I243" s="104"/>
      <c r="J243" s="95"/>
    </row>
    <row r="244" spans="1:10" s="43" customFormat="1" ht="15" thickBot="1">
      <c r="A244" s="161"/>
      <c r="B244" s="169"/>
      <c r="C244" s="155"/>
      <c r="D244" s="16" t="s">
        <v>29</v>
      </c>
      <c r="E244" s="16" t="s">
        <v>25</v>
      </c>
      <c r="F244" s="78" t="s">
        <v>24</v>
      </c>
      <c r="G244" s="46">
        <v>4</v>
      </c>
      <c r="H244" s="46"/>
      <c r="I244" s="115"/>
      <c r="J244" s="96"/>
    </row>
    <row r="245" spans="1:10" s="43" customFormat="1" ht="15" thickBot="1">
      <c r="A245" s="161"/>
      <c r="B245" s="134" t="s">
        <v>355</v>
      </c>
      <c r="C245" s="135"/>
      <c r="D245" s="135"/>
      <c r="E245" s="135"/>
      <c r="F245" s="135"/>
      <c r="G245" s="135"/>
      <c r="H245" s="135"/>
      <c r="I245" s="136"/>
      <c r="J245" s="102">
        <f>SUM(J230:J244)</f>
        <v>0</v>
      </c>
    </row>
    <row r="246" spans="1:10" s="43" customFormat="1" ht="128.25" customHeight="1">
      <c r="A246" s="161"/>
      <c r="B246" s="167">
        <v>3</v>
      </c>
      <c r="C246" s="150" t="s">
        <v>42</v>
      </c>
      <c r="D246" s="10" t="s">
        <v>245</v>
      </c>
      <c r="E246" s="10">
        <v>8</v>
      </c>
      <c r="F246" s="75" t="s">
        <v>24</v>
      </c>
      <c r="G246" s="47"/>
      <c r="H246" s="47"/>
      <c r="I246" s="106"/>
      <c r="J246" s="94"/>
    </row>
    <row r="247" spans="1:10" s="43" customFormat="1">
      <c r="A247" s="161"/>
      <c r="B247" s="168"/>
      <c r="C247" s="151"/>
      <c r="D247" s="36" t="s">
        <v>246</v>
      </c>
      <c r="E247" s="12">
        <v>4</v>
      </c>
      <c r="F247" s="77" t="s">
        <v>24</v>
      </c>
      <c r="G247" s="44"/>
      <c r="H247" s="44"/>
      <c r="I247" s="104"/>
      <c r="J247" s="95"/>
    </row>
    <row r="248" spans="1:10" s="43" customFormat="1">
      <c r="A248" s="161"/>
      <c r="B248" s="168"/>
      <c r="C248" s="151"/>
      <c r="D248" s="31" t="s">
        <v>247</v>
      </c>
      <c r="E248" s="12">
        <v>2</v>
      </c>
      <c r="F248" s="77" t="s">
        <v>24</v>
      </c>
      <c r="G248" s="44"/>
      <c r="H248" s="44"/>
      <c r="I248" s="104"/>
      <c r="J248" s="95"/>
    </row>
    <row r="249" spans="1:10" s="43" customFormat="1">
      <c r="A249" s="161"/>
      <c r="B249" s="168"/>
      <c r="C249" s="151"/>
      <c r="D249" s="35" t="s">
        <v>211</v>
      </c>
      <c r="E249" s="12">
        <v>2</v>
      </c>
      <c r="F249" s="77" t="s">
        <v>24</v>
      </c>
      <c r="G249" s="44"/>
      <c r="H249" s="44"/>
      <c r="I249" s="104"/>
      <c r="J249" s="95"/>
    </row>
    <row r="250" spans="1:10" s="43" customFormat="1">
      <c r="A250" s="161"/>
      <c r="B250" s="168"/>
      <c r="C250" s="151"/>
      <c r="D250" s="12" t="s">
        <v>248</v>
      </c>
      <c r="E250" s="12">
        <v>2</v>
      </c>
      <c r="F250" s="77" t="s">
        <v>24</v>
      </c>
      <c r="G250" s="44"/>
      <c r="H250" s="44"/>
      <c r="I250" s="104"/>
      <c r="J250" s="95"/>
    </row>
    <row r="251" spans="1:10" s="43" customFormat="1" ht="15" thickBot="1">
      <c r="A251" s="161"/>
      <c r="B251" s="169"/>
      <c r="C251" s="155"/>
      <c r="D251" s="16" t="s">
        <v>29</v>
      </c>
      <c r="E251" s="16" t="s">
        <v>25</v>
      </c>
      <c r="F251" s="83" t="s">
        <v>24</v>
      </c>
      <c r="G251" s="46">
        <v>2</v>
      </c>
      <c r="H251" s="46"/>
      <c r="I251" s="115"/>
      <c r="J251" s="96"/>
    </row>
    <row r="252" spans="1:10" s="43" customFormat="1" ht="15" thickBot="1">
      <c r="A252" s="87"/>
      <c r="B252" s="134" t="s">
        <v>355</v>
      </c>
      <c r="C252" s="135"/>
      <c r="D252" s="135"/>
      <c r="E252" s="135"/>
      <c r="F252" s="135"/>
      <c r="G252" s="135"/>
      <c r="H252" s="135"/>
      <c r="I252" s="136"/>
      <c r="J252" s="102">
        <f>SUM(J246:J251)</f>
        <v>0</v>
      </c>
    </row>
    <row r="253" spans="1:10" s="43" customFormat="1">
      <c r="A253" s="159" t="s">
        <v>59</v>
      </c>
      <c r="B253" s="171">
        <v>1</v>
      </c>
      <c r="C253" s="150" t="s">
        <v>58</v>
      </c>
      <c r="D253" s="33" t="s">
        <v>249</v>
      </c>
      <c r="E253" s="10">
        <v>1</v>
      </c>
      <c r="F253" s="33" t="s">
        <v>94</v>
      </c>
      <c r="G253" s="47"/>
      <c r="H253" s="47"/>
      <c r="I253" s="106"/>
      <c r="J253" s="94"/>
    </row>
    <row r="254" spans="1:10" s="43" customFormat="1">
      <c r="A254" s="159"/>
      <c r="B254" s="172"/>
      <c r="C254" s="151"/>
      <c r="D254" s="30" t="s">
        <v>230</v>
      </c>
      <c r="E254" s="12">
        <v>342</v>
      </c>
      <c r="F254" s="30" t="s">
        <v>26</v>
      </c>
      <c r="G254" s="44"/>
      <c r="H254" s="44"/>
      <c r="I254" s="104"/>
      <c r="J254" s="95"/>
    </row>
    <row r="255" spans="1:10" s="43" customFormat="1">
      <c r="A255" s="159"/>
      <c r="B255" s="172"/>
      <c r="C255" s="151"/>
      <c r="D255" s="31" t="s">
        <v>168</v>
      </c>
      <c r="E255" s="12">
        <v>21</v>
      </c>
      <c r="F255" s="30" t="s">
        <v>24</v>
      </c>
      <c r="G255" s="44"/>
      <c r="H255" s="44"/>
      <c r="I255" s="104"/>
      <c r="J255" s="95"/>
    </row>
    <row r="256" spans="1:10" s="43" customFormat="1">
      <c r="A256" s="159"/>
      <c r="B256" s="172"/>
      <c r="C256" s="151"/>
      <c r="D256" s="30" t="s">
        <v>48</v>
      </c>
      <c r="E256" s="12">
        <v>3</v>
      </c>
      <c r="F256" s="30" t="s">
        <v>24</v>
      </c>
      <c r="G256" s="44"/>
      <c r="H256" s="44"/>
      <c r="I256" s="104"/>
      <c r="J256" s="95"/>
    </row>
    <row r="257" spans="1:10" s="43" customFormat="1" ht="15" thickBot="1">
      <c r="A257" s="160"/>
      <c r="B257" s="172"/>
      <c r="C257" s="151"/>
      <c r="D257" s="49" t="s">
        <v>29</v>
      </c>
      <c r="E257" s="49" t="s">
        <v>25</v>
      </c>
      <c r="F257" s="49" t="s">
        <v>24</v>
      </c>
      <c r="G257" s="29">
        <v>20</v>
      </c>
      <c r="H257" s="29"/>
      <c r="I257" s="105"/>
      <c r="J257" s="101"/>
    </row>
    <row r="258" spans="1:10" s="43" customFormat="1" ht="15" thickBot="1">
      <c r="A258" s="86"/>
      <c r="B258" s="134" t="s">
        <v>355</v>
      </c>
      <c r="C258" s="135"/>
      <c r="D258" s="135"/>
      <c r="E258" s="135"/>
      <c r="F258" s="135"/>
      <c r="G258" s="135"/>
      <c r="H258" s="135"/>
      <c r="I258" s="136"/>
      <c r="J258" s="102">
        <f>SUM(J253:J257)</f>
        <v>0</v>
      </c>
    </row>
    <row r="259" spans="1:10" ht="15" thickBot="1">
      <c r="A259" s="162" t="s">
        <v>61</v>
      </c>
      <c r="B259" s="163"/>
      <c r="C259" s="163"/>
      <c r="D259" s="163"/>
      <c r="E259" s="163"/>
      <c r="F259" s="163"/>
      <c r="G259" s="163"/>
      <c r="H259" s="163"/>
      <c r="I259" s="163"/>
      <c r="J259" s="163"/>
    </row>
    <row r="260" spans="1:10" s="43" customFormat="1" ht="12.75" customHeight="1">
      <c r="A260" s="173" t="s">
        <v>22</v>
      </c>
      <c r="B260" s="137">
        <v>1</v>
      </c>
      <c r="C260" s="164" t="s">
        <v>62</v>
      </c>
      <c r="D260" s="10" t="s">
        <v>250</v>
      </c>
      <c r="E260" s="10">
        <v>1</v>
      </c>
      <c r="F260" s="75" t="s">
        <v>94</v>
      </c>
      <c r="G260" s="47"/>
      <c r="H260" s="47"/>
      <c r="I260" s="106"/>
      <c r="J260" s="94"/>
    </row>
    <row r="261" spans="1:10" s="43" customFormat="1" ht="25.5">
      <c r="A261" s="174"/>
      <c r="B261" s="138"/>
      <c r="C261" s="165"/>
      <c r="D261" s="12" t="s">
        <v>123</v>
      </c>
      <c r="E261" s="12">
        <v>4</v>
      </c>
      <c r="F261" s="80" t="s">
        <v>24</v>
      </c>
      <c r="G261" s="44"/>
      <c r="H261" s="44"/>
      <c r="I261" s="104"/>
      <c r="J261" s="95"/>
    </row>
    <row r="262" spans="1:10" s="43" customFormat="1">
      <c r="A262" s="174"/>
      <c r="B262" s="138"/>
      <c r="C262" s="165"/>
      <c r="D262" s="12" t="s">
        <v>251</v>
      </c>
      <c r="E262" s="12">
        <v>2</v>
      </c>
      <c r="F262" s="80" t="s">
        <v>24</v>
      </c>
      <c r="G262" s="44"/>
      <c r="H262" s="44"/>
      <c r="I262" s="104"/>
      <c r="J262" s="95"/>
    </row>
    <row r="263" spans="1:10" s="43" customFormat="1">
      <c r="A263" s="174"/>
      <c r="B263" s="138"/>
      <c r="C263" s="165"/>
      <c r="D263" s="12" t="s">
        <v>370</v>
      </c>
      <c r="E263" s="12">
        <v>1</v>
      </c>
      <c r="F263" s="80" t="s">
        <v>24</v>
      </c>
      <c r="G263" s="44"/>
      <c r="H263" s="44"/>
      <c r="I263" s="104"/>
      <c r="J263" s="95"/>
    </row>
    <row r="264" spans="1:10" s="43" customFormat="1">
      <c r="A264" s="174"/>
      <c r="B264" s="138"/>
      <c r="C264" s="165"/>
      <c r="D264" s="12" t="s">
        <v>252</v>
      </c>
      <c r="E264" s="12">
        <v>2</v>
      </c>
      <c r="F264" s="80" t="s">
        <v>24</v>
      </c>
      <c r="G264" s="44"/>
      <c r="H264" s="44"/>
      <c r="I264" s="104"/>
      <c r="J264" s="95"/>
    </row>
    <row r="265" spans="1:10" s="43" customFormat="1">
      <c r="A265" s="174"/>
      <c r="B265" s="138"/>
      <c r="C265" s="165"/>
      <c r="D265" s="12" t="s">
        <v>371</v>
      </c>
      <c r="E265" s="12">
        <v>1</v>
      </c>
      <c r="F265" s="80" t="s">
        <v>24</v>
      </c>
      <c r="G265" s="44"/>
      <c r="H265" s="44"/>
      <c r="I265" s="104"/>
      <c r="J265" s="95"/>
    </row>
    <row r="266" spans="1:10" s="43" customFormat="1">
      <c r="A266" s="174"/>
      <c r="B266" s="138"/>
      <c r="C266" s="165"/>
      <c r="D266" s="12" t="s">
        <v>253</v>
      </c>
      <c r="E266" s="12">
        <v>2</v>
      </c>
      <c r="F266" s="80" t="s">
        <v>24</v>
      </c>
      <c r="G266" s="44"/>
      <c r="H266" s="44"/>
      <c r="I266" s="104"/>
      <c r="J266" s="95"/>
    </row>
    <row r="267" spans="1:10" s="43" customFormat="1">
      <c r="A267" s="174"/>
      <c r="B267" s="138"/>
      <c r="C267" s="165"/>
      <c r="D267" s="12" t="s">
        <v>254</v>
      </c>
      <c r="E267" s="12">
        <v>1</v>
      </c>
      <c r="F267" s="80" t="s">
        <v>24</v>
      </c>
      <c r="G267" s="44"/>
      <c r="H267" s="44"/>
      <c r="I267" s="104"/>
      <c r="J267" s="95"/>
    </row>
    <row r="268" spans="1:10" s="43" customFormat="1" ht="25.5">
      <c r="A268" s="174"/>
      <c r="B268" s="138"/>
      <c r="C268" s="165"/>
      <c r="D268" s="12" t="s">
        <v>255</v>
      </c>
      <c r="E268" s="12">
        <v>1</v>
      </c>
      <c r="F268" s="80" t="s">
        <v>24</v>
      </c>
      <c r="G268" s="44"/>
      <c r="H268" s="44"/>
      <c r="I268" s="104"/>
      <c r="J268" s="95"/>
    </row>
    <row r="269" spans="1:10" s="43" customFormat="1">
      <c r="A269" s="174"/>
      <c r="B269" s="138"/>
      <c r="C269" s="165"/>
      <c r="D269" s="12" t="s">
        <v>256</v>
      </c>
      <c r="E269" s="12">
        <v>1</v>
      </c>
      <c r="F269" s="80" t="s">
        <v>24</v>
      </c>
      <c r="G269" s="44"/>
      <c r="H269" s="44"/>
      <c r="I269" s="104"/>
      <c r="J269" s="95"/>
    </row>
    <row r="270" spans="1:10" s="43" customFormat="1">
      <c r="A270" s="174"/>
      <c r="B270" s="138"/>
      <c r="C270" s="165"/>
      <c r="D270" s="12" t="s">
        <v>257</v>
      </c>
      <c r="E270" s="12">
        <v>1</v>
      </c>
      <c r="F270" s="80" t="s">
        <v>24</v>
      </c>
      <c r="G270" s="44"/>
      <c r="H270" s="44"/>
      <c r="I270" s="104"/>
      <c r="J270" s="95"/>
    </row>
    <row r="271" spans="1:10" s="43" customFormat="1" ht="25.5">
      <c r="A271" s="174"/>
      <c r="B271" s="138"/>
      <c r="C271" s="165"/>
      <c r="D271" s="12" t="s">
        <v>258</v>
      </c>
      <c r="E271" s="12">
        <v>1</v>
      </c>
      <c r="F271" s="80" t="s">
        <v>24</v>
      </c>
      <c r="G271" s="44"/>
      <c r="H271" s="44"/>
      <c r="I271" s="104"/>
      <c r="J271" s="95"/>
    </row>
    <row r="272" spans="1:10" s="43" customFormat="1">
      <c r="A272" s="174"/>
      <c r="B272" s="138"/>
      <c r="C272" s="165"/>
      <c r="D272" s="12" t="s">
        <v>259</v>
      </c>
      <c r="E272" s="12">
        <v>1</v>
      </c>
      <c r="F272" s="80" t="s">
        <v>24</v>
      </c>
      <c r="G272" s="44"/>
      <c r="H272" s="44"/>
      <c r="I272" s="104"/>
      <c r="J272" s="95"/>
    </row>
    <row r="273" spans="1:12" s="43" customFormat="1">
      <c r="A273" s="174"/>
      <c r="B273" s="138"/>
      <c r="C273" s="165"/>
      <c r="D273" s="12" t="s">
        <v>260</v>
      </c>
      <c r="E273" s="12">
        <v>160</v>
      </c>
      <c r="F273" s="80" t="s">
        <v>26</v>
      </c>
      <c r="G273" s="44"/>
      <c r="H273" s="44"/>
      <c r="I273" s="104"/>
      <c r="J273" s="95"/>
    </row>
    <row r="274" spans="1:12" s="43" customFormat="1" ht="25.5">
      <c r="A274" s="174"/>
      <c r="B274" s="138"/>
      <c r="C274" s="165"/>
      <c r="D274" s="12" t="s">
        <v>261</v>
      </c>
      <c r="E274" s="12">
        <v>9</v>
      </c>
      <c r="F274" s="80" t="s">
        <v>24</v>
      </c>
      <c r="G274" s="44"/>
      <c r="H274" s="44"/>
      <c r="I274" s="104"/>
      <c r="J274" s="95"/>
    </row>
    <row r="275" spans="1:12" s="43" customFormat="1">
      <c r="A275" s="174"/>
      <c r="B275" s="138"/>
      <c r="C275" s="165"/>
      <c r="D275" s="12" t="s">
        <v>72</v>
      </c>
      <c r="E275" s="12">
        <v>1</v>
      </c>
      <c r="F275" s="80" t="s">
        <v>24</v>
      </c>
      <c r="G275" s="44"/>
      <c r="H275" s="44"/>
      <c r="I275" s="104"/>
      <c r="J275" s="95"/>
    </row>
    <row r="276" spans="1:12" s="43" customFormat="1">
      <c r="A276" s="174"/>
      <c r="B276" s="138"/>
      <c r="C276" s="165"/>
      <c r="D276" s="12" t="s">
        <v>23</v>
      </c>
      <c r="E276" s="12">
        <v>1</v>
      </c>
      <c r="F276" s="80" t="s">
        <v>24</v>
      </c>
      <c r="G276" s="44"/>
      <c r="H276" s="44"/>
      <c r="I276" s="104"/>
      <c r="J276" s="95"/>
    </row>
    <row r="277" spans="1:12" s="43" customFormat="1" ht="15" thickBot="1">
      <c r="A277" s="174"/>
      <c r="B277" s="139"/>
      <c r="C277" s="166"/>
      <c r="D277" s="48" t="s">
        <v>29</v>
      </c>
      <c r="E277" s="48" t="s">
        <v>25</v>
      </c>
      <c r="F277" s="80" t="s">
        <v>24</v>
      </c>
      <c r="G277" s="46">
        <v>6</v>
      </c>
      <c r="H277" s="46"/>
      <c r="I277" s="115"/>
      <c r="J277" s="96"/>
    </row>
    <row r="278" spans="1:12" s="43" customFormat="1" ht="15" thickBot="1">
      <c r="A278" s="174"/>
      <c r="B278" s="134" t="s">
        <v>355</v>
      </c>
      <c r="C278" s="135"/>
      <c r="D278" s="135"/>
      <c r="E278" s="135"/>
      <c r="F278" s="135"/>
      <c r="G278" s="135"/>
      <c r="H278" s="135"/>
      <c r="I278" s="136"/>
      <c r="J278" s="102">
        <f>SUM(J260:J277)</f>
        <v>0</v>
      </c>
    </row>
    <row r="279" spans="1:12" s="43" customFormat="1" ht="25.5">
      <c r="A279" s="174"/>
      <c r="B279" s="137">
        <v>2</v>
      </c>
      <c r="C279" s="164" t="s">
        <v>63</v>
      </c>
      <c r="D279" s="10" t="s">
        <v>263</v>
      </c>
      <c r="E279" s="10">
        <v>1</v>
      </c>
      <c r="F279" s="75" t="s">
        <v>94</v>
      </c>
      <c r="G279" s="47"/>
      <c r="H279" s="47"/>
      <c r="I279" s="106"/>
      <c r="J279" s="94"/>
      <c r="L279" s="61"/>
    </row>
    <row r="280" spans="1:12" s="43" customFormat="1" ht="25.5">
      <c r="A280" s="174"/>
      <c r="B280" s="138"/>
      <c r="C280" s="165"/>
      <c r="D280" s="12" t="s">
        <v>264</v>
      </c>
      <c r="E280" s="12">
        <v>1</v>
      </c>
      <c r="F280" s="80" t="s">
        <v>94</v>
      </c>
      <c r="G280" s="44"/>
      <c r="H280" s="44"/>
      <c r="I280" s="104"/>
      <c r="J280" s="95"/>
      <c r="L280" s="61"/>
    </row>
    <row r="281" spans="1:12" s="43" customFormat="1" ht="25.5">
      <c r="A281" s="174"/>
      <c r="B281" s="138"/>
      <c r="C281" s="165"/>
      <c r="D281" s="12" t="s">
        <v>265</v>
      </c>
      <c r="E281" s="12">
        <v>1</v>
      </c>
      <c r="F281" s="80" t="s">
        <v>94</v>
      </c>
      <c r="G281" s="44"/>
      <c r="H281" s="44"/>
      <c r="I281" s="104"/>
      <c r="J281" s="95"/>
      <c r="L281" s="61"/>
    </row>
    <row r="282" spans="1:12" s="43" customFormat="1" ht="25.5" customHeight="1">
      <c r="A282" s="174"/>
      <c r="B282" s="138"/>
      <c r="C282" s="165"/>
      <c r="D282" s="12" t="s">
        <v>266</v>
      </c>
      <c r="E282" s="12">
        <v>1</v>
      </c>
      <c r="F282" s="80" t="s">
        <v>24</v>
      </c>
      <c r="G282" s="44"/>
      <c r="H282" s="44"/>
      <c r="I282" s="104"/>
      <c r="J282" s="95"/>
      <c r="L282" s="61"/>
    </row>
    <row r="283" spans="1:12" s="43" customFormat="1" ht="25.5" customHeight="1">
      <c r="A283" s="174"/>
      <c r="B283" s="138"/>
      <c r="C283" s="165"/>
      <c r="D283" s="12" t="s">
        <v>101</v>
      </c>
      <c r="E283" s="12">
        <v>1</v>
      </c>
      <c r="F283" s="80" t="s">
        <v>24</v>
      </c>
      <c r="G283" s="44"/>
      <c r="H283" s="44"/>
      <c r="I283" s="104"/>
      <c r="J283" s="95"/>
      <c r="L283" s="61"/>
    </row>
    <row r="284" spans="1:12" s="43" customFormat="1" ht="25.5" customHeight="1">
      <c r="A284" s="174"/>
      <c r="B284" s="138"/>
      <c r="C284" s="165"/>
      <c r="D284" s="12" t="s">
        <v>102</v>
      </c>
      <c r="E284" s="12">
        <v>1</v>
      </c>
      <c r="F284" s="80" t="s">
        <v>24</v>
      </c>
      <c r="G284" s="44"/>
      <c r="H284" s="44"/>
      <c r="I284" s="104"/>
      <c r="J284" s="95"/>
      <c r="L284" s="61"/>
    </row>
    <row r="285" spans="1:12" s="43" customFormat="1" ht="25.5" customHeight="1">
      <c r="A285" s="174"/>
      <c r="B285" s="138"/>
      <c r="C285" s="165"/>
      <c r="D285" s="12" t="s">
        <v>103</v>
      </c>
      <c r="E285" s="12">
        <v>1</v>
      </c>
      <c r="F285" s="80" t="s">
        <v>94</v>
      </c>
      <c r="G285" s="44"/>
      <c r="H285" s="44"/>
      <c r="I285" s="104"/>
      <c r="J285" s="95"/>
      <c r="L285" s="61"/>
    </row>
    <row r="286" spans="1:12" s="43" customFormat="1" ht="25.5" customHeight="1">
      <c r="A286" s="174"/>
      <c r="B286" s="138"/>
      <c r="C286" s="165"/>
      <c r="D286" s="12" t="s">
        <v>262</v>
      </c>
      <c r="E286" s="12">
        <v>1</v>
      </c>
      <c r="F286" s="80" t="s">
        <v>24</v>
      </c>
      <c r="G286" s="44"/>
      <c r="H286" s="44"/>
      <c r="I286" s="104"/>
      <c r="J286" s="95"/>
      <c r="L286" s="61"/>
    </row>
    <row r="287" spans="1:12" s="43" customFormat="1" ht="25.5">
      <c r="A287" s="174"/>
      <c r="B287" s="138"/>
      <c r="C287" s="165"/>
      <c r="D287" s="12" t="s">
        <v>267</v>
      </c>
      <c r="E287" s="12">
        <v>1</v>
      </c>
      <c r="F287" s="80" t="s">
        <v>24</v>
      </c>
      <c r="G287" s="44"/>
      <c r="H287" s="44"/>
      <c r="I287" s="104"/>
      <c r="J287" s="95"/>
      <c r="L287" s="61"/>
    </row>
    <row r="288" spans="1:12" s="43" customFormat="1" ht="31.5" customHeight="1">
      <c r="A288" s="174"/>
      <c r="B288" s="138"/>
      <c r="C288" s="165"/>
      <c r="D288" s="12" t="s">
        <v>268</v>
      </c>
      <c r="E288" s="12"/>
      <c r="F288" s="80" t="s">
        <v>94</v>
      </c>
      <c r="G288" s="44"/>
      <c r="H288" s="44"/>
      <c r="I288" s="104"/>
      <c r="J288" s="95"/>
      <c r="L288" s="61"/>
    </row>
    <row r="289" spans="1:12" s="43" customFormat="1" ht="25.5">
      <c r="A289" s="174"/>
      <c r="B289" s="138"/>
      <c r="C289" s="165"/>
      <c r="D289" s="12" t="s">
        <v>269</v>
      </c>
      <c r="E289" s="12">
        <v>1</v>
      </c>
      <c r="F289" s="80" t="s">
        <v>24</v>
      </c>
      <c r="G289" s="44"/>
      <c r="H289" s="44"/>
      <c r="I289" s="104"/>
      <c r="J289" s="95"/>
      <c r="L289" s="61"/>
    </row>
    <row r="290" spans="1:12" s="43" customFormat="1" ht="12.75" customHeight="1">
      <c r="A290" s="174"/>
      <c r="B290" s="138"/>
      <c r="C290" s="165"/>
      <c r="D290" s="12" t="s">
        <v>270</v>
      </c>
      <c r="E290" s="12">
        <v>1</v>
      </c>
      <c r="F290" s="80" t="s">
        <v>24</v>
      </c>
      <c r="G290" s="44"/>
      <c r="H290" s="44"/>
      <c r="I290" s="104"/>
      <c r="J290" s="95"/>
      <c r="L290" s="61"/>
    </row>
    <row r="291" spans="1:12" s="43" customFormat="1" ht="12.75" customHeight="1">
      <c r="A291" s="174"/>
      <c r="B291" s="138"/>
      <c r="C291" s="165"/>
      <c r="D291" s="12" t="s">
        <v>251</v>
      </c>
      <c r="E291" s="12">
        <v>2</v>
      </c>
      <c r="F291" s="80" t="s">
        <v>24</v>
      </c>
      <c r="G291" s="44"/>
      <c r="H291" s="44"/>
      <c r="I291" s="104"/>
      <c r="J291" s="95"/>
      <c r="L291" s="61"/>
    </row>
    <row r="292" spans="1:12" s="43" customFormat="1" ht="25.5">
      <c r="A292" s="174"/>
      <c r="B292" s="138"/>
      <c r="C292" s="165"/>
      <c r="D292" s="12" t="s">
        <v>374</v>
      </c>
      <c r="E292" s="12">
        <v>1</v>
      </c>
      <c r="F292" s="80" t="s">
        <v>24</v>
      </c>
      <c r="G292" s="44"/>
      <c r="H292" s="44"/>
      <c r="I292" s="104"/>
      <c r="J292" s="95"/>
      <c r="L292" s="61"/>
    </row>
    <row r="293" spans="1:12" s="43" customFormat="1" ht="12.75" customHeight="1">
      <c r="A293" s="174"/>
      <c r="B293" s="138"/>
      <c r="C293" s="165"/>
      <c r="D293" s="12" t="s">
        <v>56</v>
      </c>
      <c r="E293" s="12">
        <v>1</v>
      </c>
      <c r="F293" s="80" t="s">
        <v>24</v>
      </c>
      <c r="G293" s="44"/>
      <c r="H293" s="44"/>
      <c r="I293" s="104"/>
      <c r="J293" s="95"/>
      <c r="L293" s="61"/>
    </row>
    <row r="294" spans="1:12" s="43" customFormat="1">
      <c r="A294" s="174"/>
      <c r="B294" s="138"/>
      <c r="C294" s="165"/>
      <c r="D294" s="12" t="s">
        <v>259</v>
      </c>
      <c r="E294" s="12">
        <v>1</v>
      </c>
      <c r="F294" s="80" t="s">
        <v>24</v>
      </c>
      <c r="G294" s="44"/>
      <c r="H294" s="44"/>
      <c r="I294" s="104"/>
      <c r="J294" s="95"/>
      <c r="L294" s="61"/>
    </row>
    <row r="295" spans="1:12" s="43" customFormat="1">
      <c r="A295" s="174"/>
      <c r="B295" s="138"/>
      <c r="C295" s="165"/>
      <c r="D295" s="12" t="s">
        <v>375</v>
      </c>
      <c r="E295" s="12">
        <v>1</v>
      </c>
      <c r="F295" s="80" t="s">
        <v>24</v>
      </c>
      <c r="G295" s="44"/>
      <c r="H295" s="44"/>
      <c r="I295" s="104"/>
      <c r="J295" s="95"/>
      <c r="L295" s="61"/>
    </row>
    <row r="296" spans="1:12" s="43" customFormat="1" ht="25.5">
      <c r="A296" s="174"/>
      <c r="B296" s="138"/>
      <c r="C296" s="165"/>
      <c r="D296" s="12" t="s">
        <v>271</v>
      </c>
      <c r="E296" s="12">
        <v>100</v>
      </c>
      <c r="F296" s="80" t="s">
        <v>26</v>
      </c>
      <c r="G296" s="44"/>
      <c r="H296" s="44"/>
      <c r="I296" s="104"/>
      <c r="J296" s="95"/>
      <c r="L296" s="61"/>
    </row>
    <row r="297" spans="1:12" s="43" customFormat="1" ht="25.5">
      <c r="A297" s="174"/>
      <c r="B297" s="138"/>
      <c r="C297" s="165"/>
      <c r="D297" s="12" t="s">
        <v>64</v>
      </c>
      <c r="E297" s="12">
        <v>2</v>
      </c>
      <c r="F297" s="80" t="s">
        <v>24</v>
      </c>
      <c r="G297" s="44"/>
      <c r="H297" s="44"/>
      <c r="I297" s="104"/>
      <c r="J297" s="95"/>
      <c r="L297" s="61"/>
    </row>
    <row r="298" spans="1:12" s="43" customFormat="1" ht="25.5">
      <c r="A298" s="174"/>
      <c r="B298" s="138"/>
      <c r="C298" s="165"/>
      <c r="D298" s="12" t="s">
        <v>272</v>
      </c>
      <c r="E298" s="12">
        <v>5</v>
      </c>
      <c r="F298" s="80" t="s">
        <v>24</v>
      </c>
      <c r="G298" s="44"/>
      <c r="H298" s="44"/>
      <c r="I298" s="104"/>
      <c r="J298" s="95"/>
      <c r="L298" s="61"/>
    </row>
    <row r="299" spans="1:12" s="43" customFormat="1">
      <c r="A299" s="174"/>
      <c r="B299" s="138"/>
      <c r="C299" s="165"/>
      <c r="D299" s="12" t="s">
        <v>273</v>
      </c>
      <c r="E299" s="12">
        <v>2</v>
      </c>
      <c r="F299" s="80" t="s">
        <v>24</v>
      </c>
      <c r="G299" s="44"/>
      <c r="H299" s="44"/>
      <c r="I299" s="104"/>
      <c r="J299" s="95"/>
      <c r="L299" s="61"/>
    </row>
    <row r="300" spans="1:12" s="43" customFormat="1" ht="12.75" customHeight="1">
      <c r="A300" s="174"/>
      <c r="B300" s="138"/>
      <c r="C300" s="165"/>
      <c r="D300" s="12" t="s">
        <v>72</v>
      </c>
      <c r="E300" s="12">
        <v>1</v>
      </c>
      <c r="F300" s="80" t="s">
        <v>24</v>
      </c>
      <c r="G300" s="44"/>
      <c r="H300" s="44"/>
      <c r="I300" s="104"/>
      <c r="J300" s="95"/>
      <c r="L300" s="61"/>
    </row>
    <row r="301" spans="1:12" s="43" customFormat="1" ht="12.75" customHeight="1">
      <c r="A301" s="174"/>
      <c r="B301" s="138"/>
      <c r="C301" s="165"/>
      <c r="D301" s="12" t="s">
        <v>65</v>
      </c>
      <c r="E301" s="12">
        <v>1</v>
      </c>
      <c r="F301" s="80" t="s">
        <v>24</v>
      </c>
      <c r="G301" s="44"/>
      <c r="H301" s="44"/>
      <c r="I301" s="104"/>
      <c r="J301" s="95"/>
      <c r="L301" s="61"/>
    </row>
    <row r="302" spans="1:12" s="43" customFormat="1" ht="13.5" customHeight="1" thickBot="1">
      <c r="A302" s="174"/>
      <c r="B302" s="179"/>
      <c r="C302" s="165"/>
      <c r="D302" s="73" t="s">
        <v>29</v>
      </c>
      <c r="E302" s="49" t="s">
        <v>25</v>
      </c>
      <c r="F302" s="73" t="s">
        <v>24</v>
      </c>
      <c r="G302" s="29">
        <v>5</v>
      </c>
      <c r="H302" s="29"/>
      <c r="I302" s="105"/>
      <c r="J302" s="101"/>
    </row>
    <row r="303" spans="1:12" s="43" customFormat="1" ht="21" customHeight="1" thickBot="1">
      <c r="A303" s="174"/>
      <c r="B303" s="134" t="s">
        <v>355</v>
      </c>
      <c r="C303" s="135"/>
      <c r="D303" s="135"/>
      <c r="E303" s="135"/>
      <c r="F303" s="135"/>
      <c r="G303" s="135"/>
      <c r="H303" s="135"/>
      <c r="I303" s="136"/>
      <c r="J303" s="102">
        <f>SUM(J279:J302)</f>
        <v>0</v>
      </c>
    </row>
    <row r="304" spans="1:12" s="43" customFormat="1" ht="12.75" customHeight="1">
      <c r="A304" s="174"/>
      <c r="B304" s="137">
        <v>3</v>
      </c>
      <c r="C304" s="180" t="s">
        <v>66</v>
      </c>
      <c r="D304" s="10" t="s">
        <v>67</v>
      </c>
      <c r="E304" s="10">
        <v>1</v>
      </c>
      <c r="F304" s="75" t="s">
        <v>24</v>
      </c>
      <c r="G304" s="47"/>
      <c r="H304" s="47"/>
      <c r="I304" s="106"/>
      <c r="J304" s="94"/>
    </row>
    <row r="305" spans="1:10" s="43" customFormat="1" ht="12.75" customHeight="1">
      <c r="A305" s="174"/>
      <c r="B305" s="138"/>
      <c r="C305" s="181"/>
      <c r="D305" s="12" t="s">
        <v>274</v>
      </c>
      <c r="E305" s="12">
        <v>1</v>
      </c>
      <c r="F305" s="80" t="s">
        <v>24</v>
      </c>
      <c r="G305" s="44"/>
      <c r="H305" s="44"/>
      <c r="I305" s="104"/>
      <c r="J305" s="95"/>
    </row>
    <row r="306" spans="1:10" s="43" customFormat="1" ht="25.5">
      <c r="A306" s="174"/>
      <c r="B306" s="138"/>
      <c r="C306" s="181"/>
      <c r="D306" s="12" t="s">
        <v>275</v>
      </c>
      <c r="E306" s="12">
        <v>1</v>
      </c>
      <c r="F306" s="80" t="s">
        <v>24</v>
      </c>
      <c r="G306" s="44"/>
      <c r="H306" s="44"/>
      <c r="I306" s="104"/>
      <c r="J306" s="95"/>
    </row>
    <row r="307" spans="1:10" s="43" customFormat="1" ht="25.5">
      <c r="A307" s="174"/>
      <c r="B307" s="138"/>
      <c r="C307" s="181"/>
      <c r="D307" s="12" t="s">
        <v>123</v>
      </c>
      <c r="E307" s="12">
        <v>1</v>
      </c>
      <c r="F307" s="80" t="s">
        <v>24</v>
      </c>
      <c r="G307" s="44"/>
      <c r="H307" s="44"/>
      <c r="I307" s="104"/>
      <c r="J307" s="95"/>
    </row>
    <row r="308" spans="1:10" s="43" customFormat="1" ht="25.5">
      <c r="A308" s="174"/>
      <c r="B308" s="138"/>
      <c r="C308" s="181"/>
      <c r="D308" s="12" t="s">
        <v>276</v>
      </c>
      <c r="E308" s="12">
        <v>1</v>
      </c>
      <c r="F308" s="80" t="s">
        <v>24</v>
      </c>
      <c r="G308" s="44"/>
      <c r="H308" s="44"/>
      <c r="I308" s="104"/>
      <c r="J308" s="95"/>
    </row>
    <row r="309" spans="1:10" s="43" customFormat="1">
      <c r="A309" s="174"/>
      <c r="B309" s="138"/>
      <c r="C309" s="181"/>
      <c r="D309" s="12" t="s">
        <v>277</v>
      </c>
      <c r="E309" s="12">
        <v>1</v>
      </c>
      <c r="F309" s="80" t="s">
        <v>24</v>
      </c>
      <c r="G309" s="44"/>
      <c r="H309" s="44"/>
      <c r="I309" s="104"/>
      <c r="J309" s="95"/>
    </row>
    <row r="310" spans="1:10" s="43" customFormat="1">
      <c r="A310" s="174"/>
      <c r="B310" s="138"/>
      <c r="C310" s="181"/>
      <c r="D310" s="12" t="s">
        <v>47</v>
      </c>
      <c r="E310" s="12">
        <v>1</v>
      </c>
      <c r="F310" s="80" t="s">
        <v>24</v>
      </c>
      <c r="G310" s="44"/>
      <c r="H310" s="44"/>
      <c r="I310" s="104"/>
      <c r="J310" s="95"/>
    </row>
    <row r="311" spans="1:10" s="43" customFormat="1">
      <c r="A311" s="174"/>
      <c r="B311" s="138"/>
      <c r="C311" s="181"/>
      <c r="D311" s="12" t="s">
        <v>278</v>
      </c>
      <c r="E311" s="12">
        <v>1</v>
      </c>
      <c r="F311" s="80" t="s">
        <v>94</v>
      </c>
      <c r="G311" s="44"/>
      <c r="H311" s="44"/>
      <c r="I311" s="104"/>
      <c r="J311" s="95"/>
    </row>
    <row r="312" spans="1:10" s="43" customFormat="1">
      <c r="A312" s="174"/>
      <c r="B312" s="138"/>
      <c r="C312" s="181"/>
      <c r="D312" s="12" t="s">
        <v>279</v>
      </c>
      <c r="E312" s="12">
        <v>1</v>
      </c>
      <c r="F312" s="80" t="s">
        <v>24</v>
      </c>
      <c r="G312" s="44"/>
      <c r="H312" s="44"/>
      <c r="I312" s="104"/>
      <c r="J312" s="95"/>
    </row>
    <row r="313" spans="1:10" s="43" customFormat="1">
      <c r="A313" s="174"/>
      <c r="B313" s="138"/>
      <c r="C313" s="181"/>
      <c r="D313" s="12" t="s">
        <v>280</v>
      </c>
      <c r="E313" s="12">
        <v>1</v>
      </c>
      <c r="F313" s="80" t="s">
        <v>24</v>
      </c>
      <c r="G313" s="44"/>
      <c r="H313" s="44"/>
      <c r="I313" s="104"/>
      <c r="J313" s="95"/>
    </row>
    <row r="314" spans="1:10" s="43" customFormat="1">
      <c r="A314" s="174"/>
      <c r="B314" s="138"/>
      <c r="C314" s="181"/>
      <c r="D314" s="12" t="s">
        <v>281</v>
      </c>
      <c r="E314" s="12">
        <v>1</v>
      </c>
      <c r="F314" s="80" t="s">
        <v>24</v>
      </c>
      <c r="G314" s="44"/>
      <c r="H314" s="44"/>
      <c r="I314" s="104"/>
      <c r="J314" s="95"/>
    </row>
    <row r="315" spans="1:10" s="43" customFormat="1">
      <c r="A315" s="174"/>
      <c r="B315" s="138"/>
      <c r="C315" s="181"/>
      <c r="D315" s="12" t="s">
        <v>282</v>
      </c>
      <c r="E315" s="12">
        <v>1</v>
      </c>
      <c r="F315" s="80" t="s">
        <v>24</v>
      </c>
      <c r="G315" s="44"/>
      <c r="H315" s="44"/>
      <c r="I315" s="104"/>
      <c r="J315" s="95"/>
    </row>
    <row r="316" spans="1:10" s="43" customFormat="1">
      <c r="A316" s="174"/>
      <c r="B316" s="138"/>
      <c r="C316" s="181"/>
      <c r="D316" s="12" t="s">
        <v>283</v>
      </c>
      <c r="E316" s="12">
        <v>1</v>
      </c>
      <c r="F316" s="80" t="s">
        <v>24</v>
      </c>
      <c r="G316" s="44"/>
      <c r="H316" s="44"/>
      <c r="I316" s="104"/>
      <c r="J316" s="95"/>
    </row>
    <row r="317" spans="1:10" s="43" customFormat="1">
      <c r="A317" s="174"/>
      <c r="B317" s="138"/>
      <c r="C317" s="181"/>
      <c r="D317" s="12" t="s">
        <v>284</v>
      </c>
      <c r="E317" s="12">
        <v>1</v>
      </c>
      <c r="F317" s="80" t="s">
        <v>24</v>
      </c>
      <c r="G317" s="44"/>
      <c r="H317" s="44"/>
      <c r="I317" s="104"/>
      <c r="J317" s="95"/>
    </row>
    <row r="318" spans="1:10" s="43" customFormat="1">
      <c r="A318" s="174"/>
      <c r="B318" s="138"/>
      <c r="C318" s="181"/>
      <c r="D318" s="12" t="s">
        <v>285</v>
      </c>
      <c r="E318" s="12">
        <v>1</v>
      </c>
      <c r="F318" s="80" t="s">
        <v>24</v>
      </c>
      <c r="G318" s="44"/>
      <c r="H318" s="44"/>
      <c r="I318" s="104"/>
      <c r="J318" s="95"/>
    </row>
    <row r="319" spans="1:10" s="43" customFormat="1">
      <c r="A319" s="174"/>
      <c r="B319" s="138"/>
      <c r="C319" s="181"/>
      <c r="D319" s="12" t="s">
        <v>286</v>
      </c>
      <c r="E319" s="12">
        <v>1</v>
      </c>
      <c r="F319" s="80" t="s">
        <v>24</v>
      </c>
      <c r="G319" s="44"/>
      <c r="H319" s="44"/>
      <c r="I319" s="104"/>
      <c r="J319" s="95"/>
    </row>
    <row r="320" spans="1:10" s="43" customFormat="1">
      <c r="A320" s="174"/>
      <c r="B320" s="138"/>
      <c r="C320" s="181"/>
      <c r="D320" s="12" t="s">
        <v>287</v>
      </c>
      <c r="E320" s="12">
        <v>1</v>
      </c>
      <c r="F320" s="80" t="s">
        <v>94</v>
      </c>
      <c r="G320" s="44"/>
      <c r="H320" s="44"/>
      <c r="I320" s="104"/>
      <c r="J320" s="95"/>
    </row>
    <row r="321" spans="1:10" s="43" customFormat="1">
      <c r="A321" s="174"/>
      <c r="B321" s="138"/>
      <c r="C321" s="181"/>
      <c r="D321" s="30" t="s">
        <v>288</v>
      </c>
      <c r="E321" s="12">
        <v>1</v>
      </c>
      <c r="F321" s="80" t="s">
        <v>24</v>
      </c>
      <c r="G321" s="44"/>
      <c r="H321" s="44"/>
      <c r="I321" s="104"/>
      <c r="J321" s="95"/>
    </row>
    <row r="322" spans="1:10" s="43" customFormat="1">
      <c r="A322" s="174"/>
      <c r="B322" s="138"/>
      <c r="C322" s="181"/>
      <c r="D322" s="30" t="s">
        <v>289</v>
      </c>
      <c r="E322" s="12">
        <v>1</v>
      </c>
      <c r="F322" s="80" t="s">
        <v>24</v>
      </c>
      <c r="G322" s="44"/>
      <c r="H322" s="44"/>
      <c r="I322" s="104"/>
      <c r="J322" s="95"/>
    </row>
    <row r="323" spans="1:10" s="43" customFormat="1" ht="25.5">
      <c r="A323" s="174"/>
      <c r="B323" s="138"/>
      <c r="C323" s="181"/>
      <c r="D323" s="12" t="s">
        <v>290</v>
      </c>
      <c r="E323" s="12">
        <v>1</v>
      </c>
      <c r="F323" s="80" t="s">
        <v>24</v>
      </c>
      <c r="G323" s="44"/>
      <c r="H323" s="44"/>
      <c r="I323" s="104"/>
      <c r="J323" s="95"/>
    </row>
    <row r="324" spans="1:10" s="43" customFormat="1" ht="25.5">
      <c r="A324" s="174"/>
      <c r="B324" s="138"/>
      <c r="C324" s="181"/>
      <c r="D324" s="12" t="s">
        <v>376</v>
      </c>
      <c r="E324" s="12">
        <v>24</v>
      </c>
      <c r="F324" s="80" t="s">
        <v>26</v>
      </c>
      <c r="G324" s="44"/>
      <c r="H324" s="44"/>
      <c r="I324" s="104"/>
      <c r="J324" s="95"/>
    </row>
    <row r="325" spans="1:10" s="43" customFormat="1" ht="25.5">
      <c r="A325" s="174"/>
      <c r="B325" s="138"/>
      <c r="C325" s="181"/>
      <c r="D325" s="12" t="s">
        <v>271</v>
      </c>
      <c r="E325" s="12">
        <v>200</v>
      </c>
      <c r="F325" s="80" t="s">
        <v>26</v>
      </c>
      <c r="G325" s="44"/>
      <c r="H325" s="44"/>
      <c r="I325" s="104"/>
      <c r="J325" s="95"/>
    </row>
    <row r="326" spans="1:10" s="43" customFormat="1" ht="25.5">
      <c r="A326" s="174"/>
      <c r="B326" s="138"/>
      <c r="C326" s="181"/>
      <c r="D326" s="12" t="s">
        <v>291</v>
      </c>
      <c r="E326" s="12">
        <v>15</v>
      </c>
      <c r="F326" s="80" t="s">
        <v>24</v>
      </c>
      <c r="G326" s="44"/>
      <c r="H326" s="44"/>
      <c r="I326" s="104"/>
      <c r="J326" s="95"/>
    </row>
    <row r="327" spans="1:10" s="43" customFormat="1">
      <c r="A327" s="174"/>
      <c r="B327" s="138"/>
      <c r="C327" s="181"/>
      <c r="D327" s="12" t="s">
        <v>292</v>
      </c>
      <c r="E327" s="12">
        <v>2</v>
      </c>
      <c r="F327" s="80" t="s">
        <v>24</v>
      </c>
      <c r="G327" s="44"/>
      <c r="H327" s="44"/>
      <c r="I327" s="104"/>
      <c r="J327" s="95"/>
    </row>
    <row r="328" spans="1:10" s="43" customFormat="1">
      <c r="A328" s="174"/>
      <c r="B328" s="138"/>
      <c r="C328" s="181"/>
      <c r="D328" s="12" t="s">
        <v>72</v>
      </c>
      <c r="E328" s="12">
        <v>1</v>
      </c>
      <c r="F328" s="80" t="s">
        <v>24</v>
      </c>
      <c r="G328" s="44"/>
      <c r="H328" s="44"/>
      <c r="I328" s="104"/>
      <c r="J328" s="95"/>
    </row>
    <row r="329" spans="1:10" s="43" customFormat="1">
      <c r="A329" s="174"/>
      <c r="B329" s="138"/>
      <c r="C329" s="181"/>
      <c r="D329" s="12" t="s">
        <v>236</v>
      </c>
      <c r="E329" s="12">
        <v>1</v>
      </c>
      <c r="F329" s="80" t="s">
        <v>24</v>
      </c>
      <c r="G329" s="44"/>
      <c r="H329" s="44"/>
      <c r="I329" s="104"/>
      <c r="J329" s="95"/>
    </row>
    <row r="330" spans="1:10" s="43" customFormat="1">
      <c r="A330" s="174"/>
      <c r="B330" s="138"/>
      <c r="C330" s="181"/>
      <c r="D330" s="12" t="s">
        <v>23</v>
      </c>
      <c r="E330" s="12">
        <v>1</v>
      </c>
      <c r="F330" s="80" t="s">
        <v>24</v>
      </c>
      <c r="G330" s="44"/>
      <c r="H330" s="44"/>
      <c r="I330" s="104"/>
      <c r="J330" s="95"/>
    </row>
    <row r="331" spans="1:10" s="43" customFormat="1" ht="15" thickBot="1">
      <c r="A331" s="174"/>
      <c r="B331" s="139"/>
      <c r="C331" s="182"/>
      <c r="D331" s="48" t="s">
        <v>29</v>
      </c>
      <c r="E331" s="48" t="s">
        <v>25</v>
      </c>
      <c r="F331" s="78" t="s">
        <v>24</v>
      </c>
      <c r="G331" s="46">
        <v>6</v>
      </c>
      <c r="H331" s="46"/>
      <c r="I331" s="115"/>
      <c r="J331" s="96"/>
    </row>
    <row r="332" spans="1:10" s="43" customFormat="1" ht="15" thickBot="1">
      <c r="A332" s="174"/>
      <c r="B332" s="134" t="s">
        <v>355</v>
      </c>
      <c r="C332" s="135"/>
      <c r="D332" s="135"/>
      <c r="E332" s="135"/>
      <c r="F332" s="135"/>
      <c r="G332" s="135"/>
      <c r="H332" s="135"/>
      <c r="I332" s="136"/>
      <c r="J332" s="102">
        <f>SUM(J304:J331)</f>
        <v>0</v>
      </c>
    </row>
    <row r="333" spans="1:10" s="43" customFormat="1" ht="25.5">
      <c r="A333" s="174"/>
      <c r="B333" s="137">
        <v>4</v>
      </c>
      <c r="C333" s="180" t="s">
        <v>68</v>
      </c>
      <c r="D333" s="10" t="s">
        <v>293</v>
      </c>
      <c r="E333" s="10">
        <v>1</v>
      </c>
      <c r="F333" s="75" t="s">
        <v>94</v>
      </c>
      <c r="G333" s="47"/>
      <c r="H333" s="47"/>
      <c r="I333" s="106"/>
      <c r="J333" s="94"/>
    </row>
    <row r="334" spans="1:10" s="43" customFormat="1">
      <c r="A334" s="174"/>
      <c r="B334" s="138"/>
      <c r="C334" s="181"/>
      <c r="D334" s="12" t="s">
        <v>294</v>
      </c>
      <c r="E334" s="12">
        <v>1</v>
      </c>
      <c r="F334" s="80" t="s">
        <v>94</v>
      </c>
      <c r="G334" s="44"/>
      <c r="H334" s="44"/>
      <c r="I334" s="104"/>
      <c r="J334" s="95"/>
    </row>
    <row r="335" spans="1:10" s="43" customFormat="1" ht="25.5">
      <c r="A335" s="174"/>
      <c r="B335" s="138"/>
      <c r="C335" s="181"/>
      <c r="D335" s="12" t="s">
        <v>381</v>
      </c>
      <c r="E335" s="12">
        <v>1</v>
      </c>
      <c r="F335" s="80" t="s">
        <v>24</v>
      </c>
      <c r="G335" s="44"/>
      <c r="H335" s="44"/>
      <c r="I335" s="104"/>
      <c r="J335" s="95"/>
    </row>
    <row r="336" spans="1:10" s="43" customFormat="1">
      <c r="A336" s="174"/>
      <c r="B336" s="138"/>
      <c r="C336" s="181"/>
      <c r="D336" s="30" t="s">
        <v>295</v>
      </c>
      <c r="E336" s="12">
        <v>1</v>
      </c>
      <c r="F336" s="80" t="s">
        <v>24</v>
      </c>
      <c r="G336" s="44"/>
      <c r="H336" s="44"/>
      <c r="I336" s="104"/>
      <c r="J336" s="95"/>
    </row>
    <row r="337" spans="1:10" s="43" customFormat="1">
      <c r="A337" s="174"/>
      <c r="B337" s="138"/>
      <c r="C337" s="181"/>
      <c r="D337" s="30" t="s">
        <v>296</v>
      </c>
      <c r="E337" s="12">
        <v>1</v>
      </c>
      <c r="F337" s="80" t="s">
        <v>24</v>
      </c>
      <c r="G337" s="44"/>
      <c r="H337" s="44"/>
      <c r="I337" s="104"/>
      <c r="J337" s="95"/>
    </row>
    <row r="338" spans="1:10" s="43" customFormat="1">
      <c r="A338" s="174"/>
      <c r="B338" s="138"/>
      <c r="C338" s="181"/>
      <c r="D338" s="30" t="s">
        <v>297</v>
      </c>
      <c r="E338" s="12">
        <v>1</v>
      </c>
      <c r="F338" s="80" t="s">
        <v>24</v>
      </c>
      <c r="G338" s="44"/>
      <c r="H338" s="44"/>
      <c r="I338" s="104"/>
      <c r="J338" s="95"/>
    </row>
    <row r="339" spans="1:10" s="43" customFormat="1">
      <c r="A339" s="174"/>
      <c r="B339" s="138"/>
      <c r="C339" s="181"/>
      <c r="D339" s="30" t="s">
        <v>298</v>
      </c>
      <c r="E339" s="12">
        <v>1</v>
      </c>
      <c r="F339" s="80" t="s">
        <v>24</v>
      </c>
      <c r="G339" s="44"/>
      <c r="H339" s="44"/>
      <c r="I339" s="104"/>
      <c r="J339" s="95"/>
    </row>
    <row r="340" spans="1:10" s="43" customFormat="1" ht="25.5">
      <c r="A340" s="174"/>
      <c r="B340" s="138"/>
      <c r="C340" s="181"/>
      <c r="D340" s="30" t="s">
        <v>255</v>
      </c>
      <c r="E340" s="12">
        <v>1</v>
      </c>
      <c r="F340" s="80" t="s">
        <v>24</v>
      </c>
      <c r="G340" s="44"/>
      <c r="H340" s="44"/>
      <c r="I340" s="104"/>
      <c r="J340" s="95"/>
    </row>
    <row r="341" spans="1:10" s="43" customFormat="1" ht="25.5">
      <c r="A341" s="174"/>
      <c r="B341" s="138"/>
      <c r="C341" s="181"/>
      <c r="D341" s="30" t="s">
        <v>299</v>
      </c>
      <c r="E341" s="12">
        <v>1</v>
      </c>
      <c r="F341" s="80" t="s">
        <v>24</v>
      </c>
      <c r="G341" s="44"/>
      <c r="H341" s="44"/>
      <c r="I341" s="104"/>
      <c r="J341" s="95"/>
    </row>
    <row r="342" spans="1:10" s="43" customFormat="1">
      <c r="A342" s="174"/>
      <c r="B342" s="138"/>
      <c r="C342" s="181"/>
      <c r="D342" s="12" t="s">
        <v>300</v>
      </c>
      <c r="E342" s="12">
        <v>280</v>
      </c>
      <c r="F342" s="80" t="s">
        <v>26</v>
      </c>
      <c r="G342" s="44"/>
      <c r="H342" s="44"/>
      <c r="I342" s="104"/>
      <c r="J342" s="95"/>
    </row>
    <row r="343" spans="1:10" s="43" customFormat="1">
      <c r="A343" s="174"/>
      <c r="B343" s="138"/>
      <c r="C343" s="181"/>
      <c r="D343" s="12" t="s">
        <v>301</v>
      </c>
      <c r="E343" s="12">
        <v>2</v>
      </c>
      <c r="F343" s="80" t="s">
        <v>24</v>
      </c>
      <c r="G343" s="44"/>
      <c r="H343" s="44"/>
      <c r="I343" s="104"/>
      <c r="J343" s="95"/>
    </row>
    <row r="344" spans="1:10" s="43" customFormat="1" ht="25.5">
      <c r="A344" s="174"/>
      <c r="B344" s="138"/>
      <c r="C344" s="181"/>
      <c r="D344" s="12" t="s">
        <v>302</v>
      </c>
      <c r="E344" s="12">
        <v>1</v>
      </c>
      <c r="F344" s="80" t="s">
        <v>24</v>
      </c>
      <c r="G344" s="44"/>
      <c r="H344" s="44"/>
      <c r="I344" s="104"/>
      <c r="J344" s="95"/>
    </row>
    <row r="345" spans="1:10" s="43" customFormat="1">
      <c r="A345" s="174"/>
      <c r="B345" s="138"/>
      <c r="C345" s="181"/>
      <c r="D345" s="12" t="s">
        <v>303</v>
      </c>
      <c r="E345" s="12">
        <v>46</v>
      </c>
      <c r="F345" s="80" t="s">
        <v>26</v>
      </c>
      <c r="G345" s="44"/>
      <c r="H345" s="44"/>
      <c r="I345" s="104"/>
      <c r="J345" s="95"/>
    </row>
    <row r="346" spans="1:10" s="43" customFormat="1">
      <c r="A346" s="174"/>
      <c r="B346" s="138"/>
      <c r="C346" s="181"/>
      <c r="D346" s="12" t="s">
        <v>72</v>
      </c>
      <c r="E346" s="12">
        <v>1</v>
      </c>
      <c r="F346" s="80" t="s">
        <v>24</v>
      </c>
      <c r="G346" s="44"/>
      <c r="H346" s="44"/>
      <c r="I346" s="104"/>
      <c r="J346" s="95"/>
    </row>
    <row r="347" spans="1:10" s="43" customFormat="1" ht="15" thickBot="1">
      <c r="A347" s="174"/>
      <c r="B347" s="139"/>
      <c r="C347" s="182"/>
      <c r="D347" s="16" t="s">
        <v>29</v>
      </c>
      <c r="E347" s="16" t="s">
        <v>25</v>
      </c>
      <c r="F347" s="80" t="s">
        <v>24</v>
      </c>
      <c r="G347" s="46">
        <v>2</v>
      </c>
      <c r="H347" s="46"/>
      <c r="I347" s="115"/>
      <c r="J347" s="96"/>
    </row>
    <row r="348" spans="1:10" s="43" customFormat="1" ht="15" thickBot="1">
      <c r="A348" s="174"/>
      <c r="B348" s="134" t="s">
        <v>355</v>
      </c>
      <c r="C348" s="135"/>
      <c r="D348" s="135"/>
      <c r="E348" s="135"/>
      <c r="F348" s="135"/>
      <c r="G348" s="135"/>
      <c r="H348" s="135"/>
      <c r="I348" s="136"/>
      <c r="J348" s="102">
        <f>SUM(J333:J347)</f>
        <v>0</v>
      </c>
    </row>
    <row r="349" spans="1:10" s="43" customFormat="1" ht="38.25">
      <c r="A349" s="174"/>
      <c r="B349" s="137">
        <v>5</v>
      </c>
      <c r="C349" s="180" t="s">
        <v>69</v>
      </c>
      <c r="D349" s="50" t="s">
        <v>304</v>
      </c>
      <c r="E349" s="51">
        <v>1</v>
      </c>
      <c r="F349" s="75" t="s">
        <v>94</v>
      </c>
      <c r="G349" s="47"/>
      <c r="H349" s="47"/>
      <c r="I349" s="106"/>
      <c r="J349" s="94"/>
    </row>
    <row r="350" spans="1:10" s="43" customFormat="1">
      <c r="A350" s="174"/>
      <c r="B350" s="138"/>
      <c r="C350" s="181"/>
      <c r="D350" s="30" t="s">
        <v>305</v>
      </c>
      <c r="E350" s="12">
        <v>1</v>
      </c>
      <c r="F350" s="80" t="s">
        <v>24</v>
      </c>
      <c r="G350" s="44"/>
      <c r="H350" s="44"/>
      <c r="I350" s="104"/>
      <c r="J350" s="95"/>
    </row>
    <row r="351" spans="1:10" s="43" customFormat="1">
      <c r="A351" s="174"/>
      <c r="B351" s="138"/>
      <c r="C351" s="181"/>
      <c r="D351" s="30" t="s">
        <v>306</v>
      </c>
      <c r="E351" s="12">
        <v>1</v>
      </c>
      <c r="F351" s="80" t="s">
        <v>24</v>
      </c>
      <c r="G351" s="44"/>
      <c r="H351" s="44"/>
      <c r="I351" s="104"/>
      <c r="J351" s="95"/>
    </row>
    <row r="352" spans="1:10" s="43" customFormat="1">
      <c r="A352" s="174"/>
      <c r="B352" s="138"/>
      <c r="C352" s="181"/>
      <c r="D352" s="30" t="s">
        <v>307</v>
      </c>
      <c r="E352" s="12">
        <v>1</v>
      </c>
      <c r="F352" s="80" t="s">
        <v>24</v>
      </c>
      <c r="G352" s="44"/>
      <c r="H352" s="44"/>
      <c r="I352" s="104"/>
      <c r="J352" s="95"/>
    </row>
    <row r="353" spans="1:12" s="43" customFormat="1">
      <c r="A353" s="174"/>
      <c r="B353" s="138"/>
      <c r="C353" s="181"/>
      <c r="D353" s="30" t="s">
        <v>70</v>
      </c>
      <c r="E353" s="12">
        <v>1</v>
      </c>
      <c r="F353" s="80" t="s">
        <v>24</v>
      </c>
      <c r="G353" s="44"/>
      <c r="H353" s="44"/>
      <c r="I353" s="104"/>
      <c r="J353" s="95"/>
    </row>
    <row r="354" spans="1:12" s="43" customFormat="1">
      <c r="A354" s="174"/>
      <c r="B354" s="138"/>
      <c r="C354" s="181"/>
      <c r="D354" s="30" t="s">
        <v>71</v>
      </c>
      <c r="E354" s="12">
        <v>1</v>
      </c>
      <c r="F354" s="80" t="s">
        <v>24</v>
      </c>
      <c r="G354" s="44"/>
      <c r="H354" s="44"/>
      <c r="I354" s="104"/>
      <c r="J354" s="95"/>
    </row>
    <row r="355" spans="1:12" s="43" customFormat="1">
      <c r="A355" s="174"/>
      <c r="B355" s="138"/>
      <c r="C355" s="181"/>
      <c r="D355" s="30" t="s">
        <v>308</v>
      </c>
      <c r="E355" s="12">
        <v>1</v>
      </c>
      <c r="F355" s="80" t="s">
        <v>24</v>
      </c>
      <c r="G355" s="44"/>
      <c r="H355" s="44"/>
      <c r="I355" s="104"/>
      <c r="J355" s="95"/>
    </row>
    <row r="356" spans="1:12" s="43" customFormat="1">
      <c r="A356" s="174"/>
      <c r="B356" s="138"/>
      <c r="C356" s="181"/>
      <c r="D356" s="30" t="s">
        <v>168</v>
      </c>
      <c r="E356" s="12">
        <v>6</v>
      </c>
      <c r="F356" s="80" t="s">
        <v>24</v>
      </c>
      <c r="G356" s="44"/>
      <c r="H356" s="44"/>
      <c r="I356" s="104"/>
      <c r="J356" s="95"/>
    </row>
    <row r="357" spans="1:12" s="43" customFormat="1">
      <c r="A357" s="174"/>
      <c r="B357" s="138"/>
      <c r="C357" s="181"/>
      <c r="D357" s="30" t="s">
        <v>72</v>
      </c>
      <c r="E357" s="12">
        <v>1</v>
      </c>
      <c r="F357" s="80" t="s">
        <v>24</v>
      </c>
      <c r="G357" s="44"/>
      <c r="H357" s="44"/>
      <c r="I357" s="104"/>
      <c r="J357" s="95"/>
    </row>
    <row r="358" spans="1:12" s="43" customFormat="1" ht="15" thickBot="1">
      <c r="A358" s="174"/>
      <c r="B358" s="139"/>
      <c r="C358" s="182"/>
      <c r="D358" s="16" t="s">
        <v>29</v>
      </c>
      <c r="E358" s="16" t="s">
        <v>25</v>
      </c>
      <c r="F358" s="35" t="s">
        <v>24</v>
      </c>
      <c r="G358" s="116"/>
      <c r="H358" s="116"/>
      <c r="I358" s="117"/>
      <c r="J358" s="118"/>
    </row>
    <row r="359" spans="1:12" s="43" customFormat="1" ht="15" thickBot="1">
      <c r="A359" s="174"/>
      <c r="B359" s="134" t="s">
        <v>355</v>
      </c>
      <c r="C359" s="135"/>
      <c r="D359" s="135"/>
      <c r="E359" s="135"/>
      <c r="F359" s="135"/>
      <c r="G359" s="135"/>
      <c r="H359" s="135"/>
      <c r="I359" s="136"/>
      <c r="J359" s="102">
        <f>SUM(J349:J358)</f>
        <v>0</v>
      </c>
    </row>
    <row r="360" spans="1:12" s="43" customFormat="1" ht="12.75" customHeight="1">
      <c r="A360" s="174"/>
      <c r="B360" s="137">
        <v>6</v>
      </c>
      <c r="C360" s="180" t="s">
        <v>73</v>
      </c>
      <c r="D360" s="33" t="s">
        <v>92</v>
      </c>
      <c r="E360" s="10">
        <v>1</v>
      </c>
      <c r="F360" s="75" t="s">
        <v>94</v>
      </c>
      <c r="G360" s="47"/>
      <c r="H360" s="47"/>
      <c r="I360" s="106"/>
      <c r="J360" s="94"/>
      <c r="L360" s="61"/>
    </row>
    <row r="361" spans="1:12" s="43" customFormat="1" ht="38.25">
      <c r="A361" s="174"/>
      <c r="B361" s="138"/>
      <c r="C361" s="181"/>
      <c r="D361" s="30" t="s">
        <v>93</v>
      </c>
      <c r="E361" s="12">
        <v>1</v>
      </c>
      <c r="F361" s="80" t="s">
        <v>94</v>
      </c>
      <c r="G361" s="44"/>
      <c r="H361" s="44"/>
      <c r="I361" s="104"/>
      <c r="J361" s="95"/>
      <c r="L361" s="61"/>
    </row>
    <row r="362" spans="1:12" s="43" customFormat="1" ht="12.75" customHeight="1">
      <c r="A362" s="174"/>
      <c r="B362" s="138"/>
      <c r="C362" s="181"/>
      <c r="D362" s="30" t="s">
        <v>95</v>
      </c>
      <c r="E362" s="12">
        <v>1</v>
      </c>
      <c r="F362" s="80" t="s">
        <v>24</v>
      </c>
      <c r="G362" s="44"/>
      <c r="H362" s="44"/>
      <c r="I362" s="104"/>
      <c r="J362" s="95"/>
      <c r="L362" s="61"/>
    </row>
    <row r="363" spans="1:12" s="43" customFormat="1" ht="12.75" customHeight="1">
      <c r="A363" s="174"/>
      <c r="B363" s="138"/>
      <c r="C363" s="181"/>
      <c r="D363" s="30" t="s">
        <v>96</v>
      </c>
      <c r="E363" s="12">
        <v>2</v>
      </c>
      <c r="F363" s="80" t="s">
        <v>24</v>
      </c>
      <c r="G363" s="44"/>
      <c r="H363" s="44"/>
      <c r="I363" s="104"/>
      <c r="J363" s="95"/>
      <c r="L363" s="61"/>
    </row>
    <row r="364" spans="1:12" s="43" customFormat="1" ht="12.75" customHeight="1">
      <c r="A364" s="174"/>
      <c r="B364" s="138"/>
      <c r="C364" s="181"/>
      <c r="D364" s="30" t="s">
        <v>97</v>
      </c>
      <c r="E364" s="30">
        <v>2</v>
      </c>
      <c r="F364" s="80" t="s">
        <v>24</v>
      </c>
      <c r="G364" s="44"/>
      <c r="H364" s="44"/>
      <c r="I364" s="104"/>
      <c r="J364" s="95"/>
      <c r="L364" s="61"/>
    </row>
    <row r="365" spans="1:12" s="43" customFormat="1">
      <c r="A365" s="174"/>
      <c r="B365" s="179"/>
      <c r="C365" s="181"/>
      <c r="D365" s="49" t="s">
        <v>98</v>
      </c>
      <c r="E365" s="49">
        <v>1</v>
      </c>
      <c r="F365" s="80" t="s">
        <v>24</v>
      </c>
      <c r="G365" s="29"/>
      <c r="H365" s="29"/>
      <c r="I365" s="105"/>
      <c r="J365" s="95"/>
      <c r="L365" s="70"/>
    </row>
    <row r="366" spans="1:12" s="43" customFormat="1">
      <c r="A366" s="174"/>
      <c r="B366" s="179"/>
      <c r="C366" s="181"/>
      <c r="D366" s="49" t="s">
        <v>99</v>
      </c>
      <c r="E366" s="49">
        <v>3</v>
      </c>
      <c r="F366" s="80" t="s">
        <v>24</v>
      </c>
      <c r="G366" s="29"/>
      <c r="H366" s="29"/>
      <c r="I366" s="105"/>
      <c r="J366" s="95"/>
      <c r="L366" s="70"/>
    </row>
    <row r="367" spans="1:12" s="43" customFormat="1">
      <c r="A367" s="174"/>
      <c r="B367" s="179"/>
      <c r="C367" s="181"/>
      <c r="D367" s="49" t="s">
        <v>100</v>
      </c>
      <c r="E367" s="49">
        <v>1</v>
      </c>
      <c r="F367" s="80" t="s">
        <v>24</v>
      </c>
      <c r="G367" s="29"/>
      <c r="H367" s="29"/>
      <c r="I367" s="105"/>
      <c r="J367" s="95"/>
      <c r="L367" s="70"/>
    </row>
    <row r="368" spans="1:12" s="43" customFormat="1" ht="15" thickBot="1">
      <c r="A368" s="174"/>
      <c r="B368" s="139"/>
      <c r="C368" s="182"/>
      <c r="D368" s="48" t="s">
        <v>29</v>
      </c>
      <c r="E368" s="48" t="s">
        <v>25</v>
      </c>
      <c r="F368" s="80" t="s">
        <v>24</v>
      </c>
      <c r="G368" s="46">
        <v>1</v>
      </c>
      <c r="H368" s="46"/>
      <c r="I368" s="115"/>
      <c r="J368" s="96"/>
    </row>
    <row r="369" spans="1:10" s="43" customFormat="1" ht="15" thickBot="1">
      <c r="A369" s="174"/>
      <c r="B369" s="134" t="s">
        <v>355</v>
      </c>
      <c r="C369" s="135"/>
      <c r="D369" s="135"/>
      <c r="E369" s="135"/>
      <c r="F369" s="135"/>
      <c r="G369" s="135"/>
      <c r="H369" s="135"/>
      <c r="I369" s="136"/>
      <c r="J369" s="102">
        <f>SUM(J360:J368)</f>
        <v>0</v>
      </c>
    </row>
    <row r="370" spans="1:10" s="43" customFormat="1" ht="25.5" customHeight="1">
      <c r="A370" s="174"/>
      <c r="B370" s="137">
        <v>7</v>
      </c>
      <c r="C370" s="150" t="s">
        <v>74</v>
      </c>
      <c r="D370" s="33" t="s">
        <v>309</v>
      </c>
      <c r="E370" s="10">
        <v>1</v>
      </c>
      <c r="F370" s="75" t="s">
        <v>94</v>
      </c>
      <c r="G370" s="47"/>
      <c r="H370" s="47"/>
      <c r="I370" s="106"/>
      <c r="J370" s="94"/>
    </row>
    <row r="371" spans="1:10" s="43" customFormat="1" ht="25.5">
      <c r="A371" s="174"/>
      <c r="B371" s="138"/>
      <c r="C371" s="151"/>
      <c r="D371" s="30" t="s">
        <v>310</v>
      </c>
      <c r="E371" s="12">
        <v>1</v>
      </c>
      <c r="F371" s="80" t="s">
        <v>94</v>
      </c>
      <c r="G371" s="44"/>
      <c r="H371" s="44"/>
      <c r="I371" s="104"/>
      <c r="J371" s="95"/>
    </row>
    <row r="372" spans="1:10" s="43" customFormat="1" ht="25.5">
      <c r="A372" s="174"/>
      <c r="B372" s="138"/>
      <c r="C372" s="151"/>
      <c r="D372" s="30" t="s">
        <v>311</v>
      </c>
      <c r="E372" s="12">
        <v>1</v>
      </c>
      <c r="F372" s="80" t="s">
        <v>94</v>
      </c>
      <c r="G372" s="44"/>
      <c r="H372" s="44"/>
      <c r="I372" s="104"/>
      <c r="J372" s="95"/>
    </row>
    <row r="373" spans="1:10" s="43" customFormat="1">
      <c r="A373" s="174"/>
      <c r="B373" s="138"/>
      <c r="C373" s="151"/>
      <c r="D373" s="31" t="s">
        <v>312</v>
      </c>
      <c r="E373" s="12">
        <v>1</v>
      </c>
      <c r="F373" s="80" t="s">
        <v>24</v>
      </c>
      <c r="G373" s="44"/>
      <c r="H373" s="44"/>
      <c r="I373" s="104"/>
      <c r="J373" s="95"/>
    </row>
    <row r="374" spans="1:10" s="43" customFormat="1">
      <c r="A374" s="174"/>
      <c r="B374" s="138"/>
      <c r="C374" s="151"/>
      <c r="D374" s="31" t="s">
        <v>313</v>
      </c>
      <c r="E374" s="12">
        <v>1</v>
      </c>
      <c r="F374" s="80" t="s">
        <v>24</v>
      </c>
      <c r="G374" s="44"/>
      <c r="H374" s="44"/>
      <c r="I374" s="104"/>
      <c r="J374" s="95"/>
    </row>
    <row r="375" spans="1:10" s="43" customFormat="1">
      <c r="A375" s="174"/>
      <c r="B375" s="138"/>
      <c r="C375" s="151"/>
      <c r="D375" s="30" t="s">
        <v>314</v>
      </c>
      <c r="E375" s="12">
        <v>2</v>
      </c>
      <c r="F375" s="80" t="s">
        <v>24</v>
      </c>
      <c r="G375" s="44"/>
      <c r="H375" s="44"/>
      <c r="I375" s="104"/>
      <c r="J375" s="95"/>
    </row>
    <row r="376" spans="1:10" s="43" customFormat="1">
      <c r="A376" s="174"/>
      <c r="B376" s="138"/>
      <c r="C376" s="151"/>
      <c r="D376" s="30" t="s">
        <v>118</v>
      </c>
      <c r="E376" s="12">
        <v>1</v>
      </c>
      <c r="F376" s="80" t="s">
        <v>24</v>
      </c>
      <c r="G376" s="44"/>
      <c r="H376" s="44"/>
      <c r="I376" s="104"/>
      <c r="J376" s="95"/>
    </row>
    <row r="377" spans="1:10" s="43" customFormat="1" ht="25.5">
      <c r="A377" s="174"/>
      <c r="B377" s="138"/>
      <c r="C377" s="151"/>
      <c r="D377" s="30" t="s">
        <v>377</v>
      </c>
      <c r="E377" s="12">
        <v>1</v>
      </c>
      <c r="F377" s="80" t="s">
        <v>24</v>
      </c>
      <c r="G377" s="44"/>
      <c r="H377" s="44"/>
      <c r="I377" s="104"/>
      <c r="J377" s="95"/>
    </row>
    <row r="378" spans="1:10" s="43" customFormat="1">
      <c r="A378" s="174"/>
      <c r="B378" s="138"/>
      <c r="C378" s="151"/>
      <c r="D378" s="12" t="s">
        <v>252</v>
      </c>
      <c r="E378" s="12">
        <v>2</v>
      </c>
      <c r="F378" s="80" t="s">
        <v>24</v>
      </c>
      <c r="G378" s="44"/>
      <c r="H378" s="44"/>
      <c r="I378" s="104"/>
      <c r="J378" s="95"/>
    </row>
    <row r="379" spans="1:10" s="43" customFormat="1" ht="25.5">
      <c r="A379" s="174"/>
      <c r="B379" s="138"/>
      <c r="C379" s="151"/>
      <c r="D379" s="36" t="s">
        <v>123</v>
      </c>
      <c r="E379" s="12">
        <v>1</v>
      </c>
      <c r="F379" s="80" t="s">
        <v>24</v>
      </c>
      <c r="G379" s="44"/>
      <c r="H379" s="44"/>
      <c r="I379" s="104"/>
      <c r="J379" s="95"/>
    </row>
    <row r="380" spans="1:10" s="43" customFormat="1">
      <c r="A380" s="174"/>
      <c r="B380" s="138"/>
      <c r="C380" s="151"/>
      <c r="D380" s="12" t="s">
        <v>252</v>
      </c>
      <c r="E380" s="12">
        <v>2</v>
      </c>
      <c r="F380" s="80" t="s">
        <v>24</v>
      </c>
      <c r="G380" s="44"/>
      <c r="H380" s="44"/>
      <c r="I380" s="104"/>
      <c r="J380" s="95"/>
    </row>
    <row r="381" spans="1:10" s="43" customFormat="1">
      <c r="A381" s="174"/>
      <c r="B381" s="138"/>
      <c r="C381" s="151"/>
      <c r="D381" s="12" t="s">
        <v>315</v>
      </c>
      <c r="E381" s="12">
        <v>1</v>
      </c>
      <c r="F381" s="80" t="s">
        <v>24</v>
      </c>
      <c r="G381" s="44"/>
      <c r="H381" s="44"/>
      <c r="I381" s="104"/>
      <c r="J381" s="95"/>
    </row>
    <row r="382" spans="1:10" s="43" customFormat="1">
      <c r="A382" s="174"/>
      <c r="B382" s="138"/>
      <c r="C382" s="151"/>
      <c r="D382" s="12" t="s">
        <v>316</v>
      </c>
      <c r="E382" s="12">
        <v>1</v>
      </c>
      <c r="F382" s="80" t="s">
        <v>24</v>
      </c>
      <c r="G382" s="44"/>
      <c r="H382" s="44"/>
      <c r="I382" s="104"/>
      <c r="J382" s="95"/>
    </row>
    <row r="383" spans="1:10" s="43" customFormat="1">
      <c r="A383" s="174"/>
      <c r="B383" s="138"/>
      <c r="C383" s="151"/>
      <c r="D383" s="12" t="s">
        <v>47</v>
      </c>
      <c r="E383" s="12">
        <v>1</v>
      </c>
      <c r="F383" s="80" t="s">
        <v>24</v>
      </c>
      <c r="G383" s="44"/>
      <c r="H383" s="44"/>
      <c r="I383" s="104"/>
      <c r="J383" s="95"/>
    </row>
    <row r="384" spans="1:10" s="43" customFormat="1" ht="25.5">
      <c r="A384" s="174"/>
      <c r="B384" s="138"/>
      <c r="C384" s="151"/>
      <c r="D384" s="12" t="s">
        <v>317</v>
      </c>
      <c r="E384" s="12">
        <v>2</v>
      </c>
      <c r="F384" s="80" t="s">
        <v>94</v>
      </c>
      <c r="G384" s="44"/>
      <c r="H384" s="44"/>
      <c r="I384" s="104"/>
      <c r="J384" s="95"/>
    </row>
    <row r="385" spans="1:10" s="43" customFormat="1" ht="25.5">
      <c r="A385" s="174"/>
      <c r="B385" s="138"/>
      <c r="C385" s="151"/>
      <c r="D385" s="12" t="s">
        <v>318</v>
      </c>
      <c r="E385" s="12">
        <v>2</v>
      </c>
      <c r="F385" s="80" t="s">
        <v>94</v>
      </c>
      <c r="G385" s="44"/>
      <c r="H385" s="44"/>
      <c r="I385" s="104"/>
      <c r="J385" s="95"/>
    </row>
    <row r="386" spans="1:10" s="43" customFormat="1">
      <c r="A386" s="174"/>
      <c r="B386" s="138"/>
      <c r="C386" s="151"/>
      <c r="D386" s="12" t="s">
        <v>297</v>
      </c>
      <c r="E386" s="12">
        <v>1</v>
      </c>
      <c r="F386" s="80" t="s">
        <v>24</v>
      </c>
      <c r="G386" s="44"/>
      <c r="H386" s="44"/>
      <c r="I386" s="104"/>
      <c r="J386" s="95"/>
    </row>
    <row r="387" spans="1:10" s="43" customFormat="1">
      <c r="A387" s="174"/>
      <c r="B387" s="138"/>
      <c r="C387" s="151"/>
      <c r="D387" s="12" t="s">
        <v>298</v>
      </c>
      <c r="E387" s="12">
        <v>1</v>
      </c>
      <c r="F387" s="80" t="s">
        <v>24</v>
      </c>
      <c r="G387" s="44"/>
      <c r="H387" s="44"/>
      <c r="I387" s="104"/>
      <c r="J387" s="95"/>
    </row>
    <row r="388" spans="1:10" s="43" customFormat="1">
      <c r="A388" s="174"/>
      <c r="B388" s="138"/>
      <c r="C388" s="151"/>
      <c r="D388" s="12" t="s">
        <v>296</v>
      </c>
      <c r="E388" s="12">
        <v>1</v>
      </c>
      <c r="F388" s="80" t="s">
        <v>24</v>
      </c>
      <c r="G388" s="44"/>
      <c r="H388" s="44"/>
      <c r="I388" s="104"/>
      <c r="J388" s="95"/>
    </row>
    <row r="389" spans="1:10" s="43" customFormat="1" ht="25.5">
      <c r="A389" s="174"/>
      <c r="B389" s="138"/>
      <c r="C389" s="151"/>
      <c r="D389" s="12" t="s">
        <v>319</v>
      </c>
      <c r="E389" s="12">
        <v>1</v>
      </c>
      <c r="F389" s="80" t="s">
        <v>24</v>
      </c>
      <c r="G389" s="44"/>
      <c r="H389" s="44"/>
      <c r="I389" s="104"/>
      <c r="J389" s="95"/>
    </row>
    <row r="390" spans="1:10" s="43" customFormat="1">
      <c r="A390" s="174"/>
      <c r="B390" s="138"/>
      <c r="C390" s="151"/>
      <c r="D390" s="12" t="s">
        <v>320</v>
      </c>
      <c r="E390" s="12">
        <v>1</v>
      </c>
      <c r="F390" s="80" t="s">
        <v>24</v>
      </c>
      <c r="G390" s="44"/>
      <c r="H390" s="44"/>
      <c r="I390" s="104"/>
      <c r="J390" s="95"/>
    </row>
    <row r="391" spans="1:10" s="43" customFormat="1" ht="25.5">
      <c r="A391" s="174"/>
      <c r="B391" s="138"/>
      <c r="C391" s="151"/>
      <c r="D391" s="12" t="s">
        <v>321</v>
      </c>
      <c r="E391" s="12">
        <v>1</v>
      </c>
      <c r="F391" s="80" t="s">
        <v>24</v>
      </c>
      <c r="G391" s="44"/>
      <c r="H391" s="44"/>
      <c r="I391" s="104"/>
      <c r="J391" s="95"/>
    </row>
    <row r="392" spans="1:10" s="43" customFormat="1">
      <c r="A392" s="174"/>
      <c r="B392" s="138"/>
      <c r="C392" s="151"/>
      <c r="D392" s="12" t="s">
        <v>110</v>
      </c>
      <c r="E392" s="12">
        <v>1</v>
      </c>
      <c r="F392" s="80" t="s">
        <v>24</v>
      </c>
      <c r="G392" s="44"/>
      <c r="H392" s="44"/>
      <c r="I392" s="104"/>
      <c r="J392" s="95"/>
    </row>
    <row r="393" spans="1:10" s="43" customFormat="1">
      <c r="A393" s="174"/>
      <c r="B393" s="138"/>
      <c r="C393" s="151"/>
      <c r="D393" s="12" t="s">
        <v>322</v>
      </c>
      <c r="E393" s="12">
        <v>1</v>
      </c>
      <c r="F393" s="80" t="s">
        <v>24</v>
      </c>
      <c r="G393" s="44"/>
      <c r="H393" s="44"/>
      <c r="I393" s="104"/>
      <c r="J393" s="95"/>
    </row>
    <row r="394" spans="1:10" s="43" customFormat="1" ht="25.5">
      <c r="A394" s="174"/>
      <c r="B394" s="138"/>
      <c r="C394" s="151"/>
      <c r="D394" s="12" t="s">
        <v>271</v>
      </c>
      <c r="E394" s="12">
        <v>240</v>
      </c>
      <c r="F394" s="80" t="s">
        <v>26</v>
      </c>
      <c r="G394" s="44"/>
      <c r="H394" s="44"/>
      <c r="I394" s="104"/>
      <c r="J394" s="95"/>
    </row>
    <row r="395" spans="1:10" s="43" customFormat="1">
      <c r="A395" s="174"/>
      <c r="B395" s="138"/>
      <c r="C395" s="151"/>
      <c r="D395" s="12" t="s">
        <v>323</v>
      </c>
      <c r="E395" s="12">
        <v>26</v>
      </c>
      <c r="F395" s="80" t="s">
        <v>26</v>
      </c>
      <c r="G395" s="44"/>
      <c r="H395" s="44"/>
      <c r="I395" s="104"/>
      <c r="J395" s="95"/>
    </row>
    <row r="396" spans="1:10" s="43" customFormat="1" ht="25.5">
      <c r="A396" s="174"/>
      <c r="B396" s="138"/>
      <c r="C396" s="151"/>
      <c r="D396" s="12" t="s">
        <v>324</v>
      </c>
      <c r="E396" s="12">
        <v>4</v>
      </c>
      <c r="F396" s="80" t="s">
        <v>24</v>
      </c>
      <c r="G396" s="44"/>
      <c r="H396" s="44"/>
      <c r="I396" s="104"/>
      <c r="J396" s="95"/>
    </row>
    <row r="397" spans="1:10" s="43" customFormat="1">
      <c r="A397" s="174"/>
      <c r="B397" s="138"/>
      <c r="C397" s="151"/>
      <c r="D397" s="12" t="s">
        <v>325</v>
      </c>
      <c r="E397" s="12">
        <v>1</v>
      </c>
      <c r="F397" s="80" t="s">
        <v>24</v>
      </c>
      <c r="G397" s="44"/>
      <c r="H397" s="44"/>
      <c r="I397" s="104"/>
      <c r="J397" s="95"/>
    </row>
    <row r="398" spans="1:10" s="43" customFormat="1" ht="25.5">
      <c r="A398" s="174"/>
      <c r="B398" s="138"/>
      <c r="C398" s="151"/>
      <c r="D398" s="12" t="s">
        <v>326</v>
      </c>
      <c r="E398" s="12">
        <v>9</v>
      </c>
      <c r="F398" s="80" t="s">
        <v>24</v>
      </c>
      <c r="G398" s="44"/>
      <c r="H398" s="44"/>
      <c r="I398" s="104"/>
      <c r="J398" s="95"/>
    </row>
    <row r="399" spans="1:10" s="43" customFormat="1">
      <c r="A399" s="174"/>
      <c r="B399" s="138"/>
      <c r="C399" s="151"/>
      <c r="D399" s="12" t="s">
        <v>72</v>
      </c>
      <c r="E399" s="12">
        <v>2</v>
      </c>
      <c r="F399" s="80" t="s">
        <v>24</v>
      </c>
      <c r="G399" s="44"/>
      <c r="H399" s="44"/>
      <c r="I399" s="104"/>
      <c r="J399" s="95"/>
    </row>
    <row r="400" spans="1:10" s="43" customFormat="1">
      <c r="A400" s="174"/>
      <c r="B400" s="138"/>
      <c r="C400" s="151"/>
      <c r="D400" s="12" t="s">
        <v>23</v>
      </c>
      <c r="E400" s="12">
        <v>1</v>
      </c>
      <c r="F400" s="80" t="s">
        <v>24</v>
      </c>
      <c r="G400" s="44"/>
      <c r="H400" s="44"/>
      <c r="I400" s="104"/>
      <c r="J400" s="95"/>
    </row>
    <row r="401" spans="1:10" s="43" customFormat="1" ht="15" thickBot="1">
      <c r="A401" s="174"/>
      <c r="B401" s="139"/>
      <c r="C401" s="155"/>
      <c r="D401" s="48" t="s">
        <v>29</v>
      </c>
      <c r="E401" s="48" t="s">
        <v>25</v>
      </c>
      <c r="F401" s="80" t="s">
        <v>24</v>
      </c>
      <c r="G401" s="46">
        <v>13</v>
      </c>
      <c r="H401" s="46"/>
      <c r="I401" s="115"/>
      <c r="J401" s="96"/>
    </row>
    <row r="402" spans="1:10" s="43" customFormat="1" ht="15" thickBot="1">
      <c r="A402" s="174"/>
      <c r="B402" s="134" t="s">
        <v>355</v>
      </c>
      <c r="C402" s="135"/>
      <c r="D402" s="135"/>
      <c r="E402" s="135"/>
      <c r="F402" s="135"/>
      <c r="G402" s="135"/>
      <c r="H402" s="135"/>
      <c r="I402" s="136"/>
      <c r="J402" s="102">
        <f>SUM(J370:J401)</f>
        <v>0</v>
      </c>
    </row>
    <row r="403" spans="1:10" s="43" customFormat="1">
      <c r="A403" s="174"/>
      <c r="B403" s="137">
        <v>8</v>
      </c>
      <c r="C403" s="150" t="s">
        <v>75</v>
      </c>
      <c r="D403" s="71" t="s">
        <v>327</v>
      </c>
      <c r="E403" s="10">
        <v>1</v>
      </c>
      <c r="F403" s="75" t="s">
        <v>94</v>
      </c>
      <c r="G403" s="47"/>
      <c r="H403" s="47"/>
      <c r="I403" s="106"/>
      <c r="J403" s="94"/>
    </row>
    <row r="404" spans="1:10" s="43" customFormat="1" ht="25.5">
      <c r="A404" s="174"/>
      <c r="B404" s="138"/>
      <c r="C404" s="151"/>
      <c r="D404" s="30" t="s">
        <v>328</v>
      </c>
      <c r="E404" s="12">
        <v>1</v>
      </c>
      <c r="F404" s="80" t="s">
        <v>94</v>
      </c>
      <c r="G404" s="44"/>
      <c r="H404" s="44"/>
      <c r="I404" s="104"/>
      <c r="J404" s="95"/>
    </row>
    <row r="405" spans="1:10">
      <c r="A405" s="174"/>
      <c r="B405" s="138"/>
      <c r="C405" s="151"/>
      <c r="D405" s="30" t="s">
        <v>329</v>
      </c>
      <c r="E405" s="12">
        <v>1</v>
      </c>
      <c r="F405" s="20" t="s">
        <v>24</v>
      </c>
      <c r="G405" s="20"/>
      <c r="H405" s="21"/>
      <c r="I405" s="119"/>
      <c r="J405" s="95"/>
    </row>
    <row r="406" spans="1:10" ht="25.5">
      <c r="A406" s="174"/>
      <c r="B406" s="138"/>
      <c r="C406" s="151"/>
      <c r="D406" s="30" t="s">
        <v>330</v>
      </c>
      <c r="E406" s="12">
        <v>1</v>
      </c>
      <c r="F406" s="20" t="s">
        <v>24</v>
      </c>
      <c r="G406" s="20"/>
      <c r="H406" s="21"/>
      <c r="I406" s="119"/>
      <c r="J406" s="95"/>
    </row>
    <row r="407" spans="1:10" ht="25.5">
      <c r="A407" s="174"/>
      <c r="B407" s="138"/>
      <c r="C407" s="151"/>
      <c r="D407" s="30" t="s">
        <v>331</v>
      </c>
      <c r="E407" s="12">
        <v>1</v>
      </c>
      <c r="F407" s="20" t="s">
        <v>24</v>
      </c>
      <c r="G407" s="20"/>
      <c r="H407" s="21"/>
      <c r="I407" s="119"/>
      <c r="J407" s="95"/>
    </row>
    <row r="408" spans="1:10" ht="25.5">
      <c r="A408" s="174"/>
      <c r="B408" s="138"/>
      <c r="C408" s="151"/>
      <c r="D408" s="30" t="s">
        <v>332</v>
      </c>
      <c r="E408" s="12">
        <v>1</v>
      </c>
      <c r="F408" s="20" t="s">
        <v>24</v>
      </c>
      <c r="G408" s="20"/>
      <c r="H408" s="21"/>
      <c r="I408" s="119"/>
      <c r="J408" s="95"/>
    </row>
    <row r="409" spans="1:10" ht="25.5">
      <c r="A409" s="174"/>
      <c r="B409" s="138"/>
      <c r="C409" s="151"/>
      <c r="D409" s="30" t="s">
        <v>333</v>
      </c>
      <c r="E409" s="12">
        <v>1</v>
      </c>
      <c r="F409" s="20" t="s">
        <v>24</v>
      </c>
      <c r="G409" s="20"/>
      <c r="H409" s="21"/>
      <c r="I409" s="119"/>
      <c r="J409" s="95"/>
    </row>
    <row r="410" spans="1:10" ht="25.5">
      <c r="A410" s="174"/>
      <c r="B410" s="138"/>
      <c r="C410" s="151"/>
      <c r="D410" s="30" t="s">
        <v>334</v>
      </c>
      <c r="E410" s="12">
        <v>1</v>
      </c>
      <c r="F410" s="20" t="s">
        <v>24</v>
      </c>
      <c r="G410" s="20"/>
      <c r="H410" s="21"/>
      <c r="I410" s="119"/>
      <c r="J410" s="95"/>
    </row>
    <row r="411" spans="1:10" ht="25.5">
      <c r="A411" s="174"/>
      <c r="B411" s="138"/>
      <c r="C411" s="151"/>
      <c r="D411" s="35" t="s">
        <v>335</v>
      </c>
      <c r="E411" s="12">
        <v>1</v>
      </c>
      <c r="F411" s="20" t="s">
        <v>24</v>
      </c>
      <c r="G411" s="20"/>
      <c r="H411" s="21"/>
      <c r="I411" s="119"/>
      <c r="J411" s="95"/>
    </row>
    <row r="412" spans="1:10">
      <c r="A412" s="174"/>
      <c r="B412" s="138"/>
      <c r="C412" s="151"/>
      <c r="D412" s="35" t="s">
        <v>105</v>
      </c>
      <c r="E412" s="12">
        <v>1</v>
      </c>
      <c r="F412" s="20" t="s">
        <v>24</v>
      </c>
      <c r="G412" s="20"/>
      <c r="H412" s="21"/>
      <c r="I412" s="119"/>
      <c r="J412" s="95"/>
    </row>
    <row r="413" spans="1:10" ht="25.5">
      <c r="A413" s="174"/>
      <c r="B413" s="138"/>
      <c r="C413" s="151"/>
      <c r="D413" s="35" t="s">
        <v>106</v>
      </c>
      <c r="E413" s="12">
        <v>1</v>
      </c>
      <c r="F413" s="20" t="s">
        <v>24</v>
      </c>
      <c r="G413" s="20"/>
      <c r="H413" s="21"/>
      <c r="I413" s="119"/>
      <c r="J413" s="95"/>
    </row>
    <row r="414" spans="1:10" ht="25.5">
      <c r="A414" s="174"/>
      <c r="B414" s="138"/>
      <c r="C414" s="151"/>
      <c r="D414" s="30" t="s">
        <v>271</v>
      </c>
      <c r="E414" s="12">
        <v>280</v>
      </c>
      <c r="F414" s="20" t="s">
        <v>26</v>
      </c>
      <c r="G414" s="20"/>
      <c r="H414" s="21"/>
      <c r="I414" s="119"/>
      <c r="J414" s="95"/>
    </row>
    <row r="415" spans="1:10">
      <c r="A415" s="174"/>
      <c r="B415" s="138"/>
      <c r="C415" s="151"/>
      <c r="D415" s="35" t="s">
        <v>104</v>
      </c>
      <c r="E415" s="12">
        <v>10</v>
      </c>
      <c r="F415" s="20" t="s">
        <v>24</v>
      </c>
      <c r="G415" s="20"/>
      <c r="H415" s="21"/>
      <c r="I415" s="119"/>
      <c r="J415" s="95"/>
    </row>
    <row r="416" spans="1:10">
      <c r="A416" s="174"/>
      <c r="B416" s="138"/>
      <c r="C416" s="151"/>
      <c r="D416" s="12" t="s">
        <v>72</v>
      </c>
      <c r="E416" s="12">
        <v>1</v>
      </c>
      <c r="F416" s="20" t="s">
        <v>24</v>
      </c>
      <c r="G416" s="20"/>
      <c r="H416" s="21"/>
      <c r="I416" s="119"/>
      <c r="J416" s="95"/>
    </row>
    <row r="417" spans="1:12">
      <c r="A417" s="174"/>
      <c r="B417" s="138"/>
      <c r="C417" s="151"/>
      <c r="D417" s="12" t="s">
        <v>65</v>
      </c>
      <c r="E417" s="12">
        <v>2</v>
      </c>
      <c r="F417" s="20" t="s">
        <v>24</v>
      </c>
      <c r="G417" s="20"/>
      <c r="H417" s="21"/>
      <c r="I417" s="119"/>
      <c r="J417" s="95"/>
    </row>
    <row r="418" spans="1:12" ht="15" thickBot="1">
      <c r="A418" s="174"/>
      <c r="B418" s="139"/>
      <c r="C418" s="155"/>
      <c r="D418" s="69" t="s">
        <v>29</v>
      </c>
      <c r="E418" s="72" t="s">
        <v>25</v>
      </c>
      <c r="F418" s="72" t="s">
        <v>24</v>
      </c>
      <c r="G418" s="72">
        <v>3</v>
      </c>
      <c r="H418" s="69"/>
      <c r="I418" s="121"/>
      <c r="J418" s="122"/>
    </row>
    <row r="419" spans="1:12" ht="15" thickBot="1">
      <c r="A419" s="174"/>
      <c r="B419" s="134" t="s">
        <v>355</v>
      </c>
      <c r="C419" s="135"/>
      <c r="D419" s="135"/>
      <c r="E419" s="135"/>
      <c r="F419" s="135"/>
      <c r="G419" s="135"/>
      <c r="H419" s="135"/>
      <c r="I419" s="136"/>
      <c r="J419" s="102">
        <f>SUM(J403:J418)</f>
        <v>0</v>
      </c>
    </row>
    <row r="420" spans="1:12" ht="14.25" customHeight="1">
      <c r="A420" s="174"/>
      <c r="B420" s="178">
        <v>9</v>
      </c>
      <c r="C420" s="175" t="s">
        <v>76</v>
      </c>
      <c r="D420" s="66" t="s">
        <v>336</v>
      </c>
      <c r="E420" s="66">
        <v>1</v>
      </c>
      <c r="F420" s="67" t="s">
        <v>24</v>
      </c>
      <c r="G420" s="67"/>
      <c r="H420" s="68"/>
      <c r="I420" s="123"/>
      <c r="J420" s="124"/>
      <c r="L420" s="61"/>
    </row>
    <row r="421" spans="1:12">
      <c r="A421" s="174"/>
      <c r="B421" s="144"/>
      <c r="C421" s="176"/>
      <c r="D421" s="30" t="s">
        <v>371</v>
      </c>
      <c r="E421" s="12">
        <v>1</v>
      </c>
      <c r="F421" s="67" t="s">
        <v>24</v>
      </c>
      <c r="G421" s="20"/>
      <c r="H421" s="21"/>
      <c r="I421" s="119"/>
      <c r="J421" s="120"/>
      <c r="L421" s="61"/>
    </row>
    <row r="422" spans="1:12">
      <c r="A422" s="174"/>
      <c r="B422" s="144"/>
      <c r="C422" s="176"/>
      <c r="D422" s="30" t="s">
        <v>378</v>
      </c>
      <c r="E422" s="12">
        <v>1</v>
      </c>
      <c r="F422" s="67" t="s">
        <v>24</v>
      </c>
      <c r="G422" s="20"/>
      <c r="H422" s="21"/>
      <c r="I422" s="119"/>
      <c r="J422" s="120"/>
      <c r="L422" s="61"/>
    </row>
    <row r="423" spans="1:12">
      <c r="A423" s="174"/>
      <c r="B423" s="144"/>
      <c r="C423" s="176"/>
      <c r="D423" s="30" t="s">
        <v>337</v>
      </c>
      <c r="E423" s="12">
        <v>1</v>
      </c>
      <c r="F423" s="67" t="s">
        <v>24</v>
      </c>
      <c r="G423" s="20"/>
      <c r="H423" s="21"/>
      <c r="I423" s="119"/>
      <c r="J423" s="120"/>
      <c r="L423" s="61"/>
    </row>
    <row r="424" spans="1:12">
      <c r="A424" s="174"/>
      <c r="B424" s="144"/>
      <c r="C424" s="176"/>
      <c r="D424" s="30" t="s">
        <v>338</v>
      </c>
      <c r="E424" s="12">
        <v>1</v>
      </c>
      <c r="F424" s="67" t="s">
        <v>24</v>
      </c>
      <c r="G424" s="20"/>
      <c r="H424" s="21"/>
      <c r="I424" s="119"/>
      <c r="J424" s="120"/>
      <c r="L424" s="61"/>
    </row>
    <row r="425" spans="1:12" ht="25.5">
      <c r="A425" s="174"/>
      <c r="B425" s="144"/>
      <c r="C425" s="176"/>
      <c r="D425" s="30" t="s">
        <v>339</v>
      </c>
      <c r="E425" s="12">
        <v>1</v>
      </c>
      <c r="F425" s="67" t="s">
        <v>24</v>
      </c>
      <c r="G425" s="20"/>
      <c r="H425" s="21"/>
      <c r="I425" s="119"/>
      <c r="J425" s="120"/>
      <c r="L425" s="61"/>
    </row>
    <row r="426" spans="1:12">
      <c r="A426" s="174"/>
      <c r="B426" s="144"/>
      <c r="C426" s="176"/>
      <c r="D426" s="30" t="s">
        <v>340</v>
      </c>
      <c r="E426" s="12">
        <v>77</v>
      </c>
      <c r="F426" s="67" t="s">
        <v>26</v>
      </c>
      <c r="G426" s="20"/>
      <c r="H426" s="21"/>
      <c r="I426" s="119"/>
      <c r="J426" s="120"/>
      <c r="L426" s="61"/>
    </row>
    <row r="427" spans="1:12" ht="25.5">
      <c r="A427" s="174"/>
      <c r="B427" s="144"/>
      <c r="C427" s="176"/>
      <c r="D427" s="30" t="s">
        <v>341</v>
      </c>
      <c r="E427" s="12">
        <v>5</v>
      </c>
      <c r="F427" s="67" t="s">
        <v>24</v>
      </c>
      <c r="G427" s="20"/>
      <c r="H427" s="21"/>
      <c r="I427" s="119"/>
      <c r="J427" s="120"/>
      <c r="L427" s="61"/>
    </row>
    <row r="428" spans="1:12">
      <c r="A428" s="174"/>
      <c r="B428" s="144"/>
      <c r="C428" s="176"/>
      <c r="D428" s="30" t="s">
        <v>72</v>
      </c>
      <c r="E428" s="12">
        <v>2</v>
      </c>
      <c r="F428" s="67" t="s">
        <v>24</v>
      </c>
      <c r="G428" s="20"/>
      <c r="H428" s="21"/>
      <c r="I428" s="119"/>
      <c r="J428" s="120"/>
      <c r="L428" s="61"/>
    </row>
    <row r="429" spans="1:12">
      <c r="A429" s="174"/>
      <c r="B429" s="144"/>
      <c r="C429" s="176"/>
      <c r="D429" s="12" t="s">
        <v>23</v>
      </c>
      <c r="E429" s="12">
        <v>1</v>
      </c>
      <c r="F429" s="67" t="s">
        <v>24</v>
      </c>
      <c r="G429" s="20"/>
      <c r="H429" s="21"/>
      <c r="I429" s="119"/>
      <c r="J429" s="120"/>
      <c r="L429" s="61"/>
    </row>
    <row r="430" spans="1:12" ht="15" thickBot="1">
      <c r="A430" s="174"/>
      <c r="B430" s="145"/>
      <c r="C430" s="177"/>
      <c r="D430" s="19" t="s">
        <v>29</v>
      </c>
      <c r="E430" s="18" t="s">
        <v>25</v>
      </c>
      <c r="F430" s="67" t="s">
        <v>24</v>
      </c>
      <c r="G430" s="18">
        <v>2</v>
      </c>
      <c r="H430" s="54"/>
      <c r="I430" s="125"/>
      <c r="J430" s="126"/>
    </row>
    <row r="431" spans="1:12" ht="15" thickBot="1">
      <c r="A431" s="174"/>
      <c r="B431" s="134" t="s">
        <v>355</v>
      </c>
      <c r="C431" s="135"/>
      <c r="D431" s="135"/>
      <c r="E431" s="135"/>
      <c r="F431" s="135"/>
      <c r="G431" s="135"/>
      <c r="H431" s="135"/>
      <c r="I431" s="136"/>
      <c r="J431" s="102">
        <f>SUM(J420:J430)</f>
        <v>0</v>
      </c>
    </row>
    <row r="432" spans="1:12" ht="25.5">
      <c r="A432" s="174"/>
      <c r="B432" s="143">
        <v>10</v>
      </c>
      <c r="C432" s="140" t="s">
        <v>77</v>
      </c>
      <c r="D432" s="33" t="s">
        <v>353</v>
      </c>
      <c r="E432" s="10">
        <v>1</v>
      </c>
      <c r="F432" s="55" t="s">
        <v>94</v>
      </c>
      <c r="G432" s="56"/>
      <c r="H432" s="57"/>
      <c r="I432" s="127"/>
      <c r="J432" s="128"/>
    </row>
    <row r="433" spans="1:10" ht="25.5">
      <c r="A433" s="174"/>
      <c r="B433" s="144"/>
      <c r="C433" s="141"/>
      <c r="D433" s="30" t="s">
        <v>352</v>
      </c>
      <c r="E433" s="12">
        <v>1</v>
      </c>
      <c r="F433" s="17" t="s">
        <v>94</v>
      </c>
      <c r="G433" s="52"/>
      <c r="H433" s="53"/>
      <c r="I433" s="129"/>
      <c r="J433" s="130"/>
    </row>
    <row r="434" spans="1:10" ht="25.5">
      <c r="A434" s="174"/>
      <c r="B434" s="144"/>
      <c r="C434" s="141"/>
      <c r="D434" s="30" t="s">
        <v>351</v>
      </c>
      <c r="E434" s="12">
        <v>1</v>
      </c>
      <c r="F434" s="17" t="s">
        <v>24</v>
      </c>
      <c r="G434" s="52"/>
      <c r="H434" s="53"/>
      <c r="I434" s="129"/>
      <c r="J434" s="130"/>
    </row>
    <row r="435" spans="1:10" ht="25.5">
      <c r="A435" s="174"/>
      <c r="B435" s="144"/>
      <c r="C435" s="141"/>
      <c r="D435" s="30" t="s">
        <v>379</v>
      </c>
      <c r="E435" s="12">
        <v>1</v>
      </c>
      <c r="F435" s="17" t="s">
        <v>24</v>
      </c>
      <c r="G435" s="52"/>
      <c r="H435" s="53"/>
      <c r="I435" s="129"/>
      <c r="J435" s="130"/>
    </row>
    <row r="436" spans="1:10" ht="25.5">
      <c r="A436" s="174"/>
      <c r="B436" s="144"/>
      <c r="C436" s="141"/>
      <c r="D436" s="30" t="s">
        <v>377</v>
      </c>
      <c r="E436" s="12">
        <v>1</v>
      </c>
      <c r="F436" s="17" t="s">
        <v>24</v>
      </c>
      <c r="G436" s="52"/>
      <c r="H436" s="53"/>
      <c r="I436" s="129"/>
      <c r="J436" s="130"/>
    </row>
    <row r="437" spans="1:10" ht="25.5">
      <c r="A437" s="174"/>
      <c r="B437" s="144"/>
      <c r="C437" s="141"/>
      <c r="D437" s="30" t="s">
        <v>350</v>
      </c>
      <c r="E437" s="12">
        <v>1</v>
      </c>
      <c r="F437" s="17" t="s">
        <v>24</v>
      </c>
      <c r="G437" s="52"/>
      <c r="H437" s="53"/>
      <c r="I437" s="129"/>
      <c r="J437" s="130"/>
    </row>
    <row r="438" spans="1:10">
      <c r="A438" s="174"/>
      <c r="B438" s="144"/>
      <c r="C438" s="141"/>
      <c r="D438" s="30" t="s">
        <v>371</v>
      </c>
      <c r="E438" s="12">
        <v>1</v>
      </c>
      <c r="F438" s="17" t="s">
        <v>24</v>
      </c>
      <c r="G438" s="52"/>
      <c r="H438" s="53"/>
      <c r="I438" s="129"/>
      <c r="J438" s="130"/>
    </row>
    <row r="439" spans="1:10">
      <c r="A439" s="174"/>
      <c r="B439" s="144"/>
      <c r="C439" s="141"/>
      <c r="D439" s="30" t="s">
        <v>295</v>
      </c>
      <c r="E439" s="12">
        <v>1</v>
      </c>
      <c r="F439" s="17" t="s">
        <v>24</v>
      </c>
      <c r="G439" s="52"/>
      <c r="H439" s="53"/>
      <c r="I439" s="129"/>
      <c r="J439" s="130"/>
    </row>
    <row r="440" spans="1:10">
      <c r="A440" s="174"/>
      <c r="B440" s="144"/>
      <c r="C440" s="141"/>
      <c r="D440" s="30" t="s">
        <v>298</v>
      </c>
      <c r="E440" s="12">
        <v>1</v>
      </c>
      <c r="F440" s="17" t="s">
        <v>24</v>
      </c>
      <c r="G440" s="52"/>
      <c r="H440" s="53"/>
      <c r="I440" s="129"/>
      <c r="J440" s="130"/>
    </row>
    <row r="441" spans="1:10">
      <c r="A441" s="174"/>
      <c r="B441" s="144"/>
      <c r="C441" s="141"/>
      <c r="D441" s="30" t="s">
        <v>297</v>
      </c>
      <c r="E441" s="12">
        <v>1</v>
      </c>
      <c r="F441" s="17" t="s">
        <v>24</v>
      </c>
      <c r="G441" s="52"/>
      <c r="H441" s="53"/>
      <c r="I441" s="129"/>
      <c r="J441" s="130"/>
    </row>
    <row r="442" spans="1:10">
      <c r="A442" s="174"/>
      <c r="B442" s="144"/>
      <c r="C442" s="141"/>
      <c r="D442" s="30" t="s">
        <v>349</v>
      </c>
      <c r="E442" s="12">
        <v>1</v>
      </c>
      <c r="F442" s="17" t="s">
        <v>24</v>
      </c>
      <c r="G442" s="52"/>
      <c r="H442" s="53"/>
      <c r="I442" s="129"/>
      <c r="J442" s="130"/>
    </row>
    <row r="443" spans="1:10">
      <c r="A443" s="174"/>
      <c r="B443" s="144"/>
      <c r="C443" s="141"/>
      <c r="D443" s="30" t="s">
        <v>322</v>
      </c>
      <c r="E443" s="12">
        <v>1</v>
      </c>
      <c r="F443" s="17" t="s">
        <v>24</v>
      </c>
      <c r="G443" s="52"/>
      <c r="H443" s="53"/>
      <c r="I443" s="129"/>
      <c r="J443" s="130"/>
    </row>
    <row r="444" spans="1:10">
      <c r="A444" s="174"/>
      <c r="B444" s="144"/>
      <c r="C444" s="141"/>
      <c r="D444" s="30" t="s">
        <v>320</v>
      </c>
      <c r="E444" s="12">
        <v>1</v>
      </c>
      <c r="F444" s="17" t="s">
        <v>24</v>
      </c>
      <c r="G444" s="52"/>
      <c r="H444" s="53"/>
      <c r="I444" s="129"/>
      <c r="J444" s="130"/>
    </row>
    <row r="445" spans="1:10">
      <c r="A445" s="174"/>
      <c r="B445" s="144"/>
      <c r="C445" s="141"/>
      <c r="D445" s="30" t="s">
        <v>110</v>
      </c>
      <c r="E445" s="12">
        <v>1</v>
      </c>
      <c r="F445" s="17" t="s">
        <v>24</v>
      </c>
      <c r="G445" s="52"/>
      <c r="H445" s="53"/>
      <c r="I445" s="129"/>
      <c r="J445" s="130"/>
    </row>
    <row r="446" spans="1:10">
      <c r="A446" s="174"/>
      <c r="B446" s="144"/>
      <c r="C446" s="141"/>
      <c r="D446" s="30" t="s">
        <v>348</v>
      </c>
      <c r="E446" s="12">
        <v>1</v>
      </c>
      <c r="F446" s="17" t="s">
        <v>94</v>
      </c>
      <c r="G446" s="52"/>
      <c r="H446" s="53"/>
      <c r="I446" s="129"/>
      <c r="J446" s="130"/>
    </row>
    <row r="447" spans="1:10" ht="25.5">
      <c r="A447" s="174"/>
      <c r="B447" s="144"/>
      <c r="C447" s="141"/>
      <c r="D447" s="30" t="s">
        <v>347</v>
      </c>
      <c r="E447" s="12">
        <v>1</v>
      </c>
      <c r="F447" s="17" t="s">
        <v>94</v>
      </c>
      <c r="G447" s="52"/>
      <c r="H447" s="53"/>
      <c r="I447" s="129"/>
      <c r="J447" s="130"/>
    </row>
    <row r="448" spans="1:10">
      <c r="A448" s="174"/>
      <c r="B448" s="144"/>
      <c r="C448" s="141"/>
      <c r="D448" s="30" t="s">
        <v>346</v>
      </c>
      <c r="E448" s="12">
        <v>1</v>
      </c>
      <c r="F448" s="17" t="s">
        <v>94</v>
      </c>
      <c r="G448" s="52"/>
      <c r="H448" s="53"/>
      <c r="I448" s="129"/>
      <c r="J448" s="130"/>
    </row>
    <row r="449" spans="1:10">
      <c r="A449" s="174"/>
      <c r="B449" s="144"/>
      <c r="C449" s="141"/>
      <c r="D449" s="30" t="s">
        <v>345</v>
      </c>
      <c r="E449" s="12">
        <v>1</v>
      </c>
      <c r="F449" s="17" t="s">
        <v>24</v>
      </c>
      <c r="G449" s="52"/>
      <c r="H449" s="53"/>
      <c r="I449" s="129"/>
      <c r="J449" s="130"/>
    </row>
    <row r="450" spans="1:10">
      <c r="A450" s="174"/>
      <c r="B450" s="144"/>
      <c r="C450" s="141"/>
      <c r="D450" s="30" t="s">
        <v>78</v>
      </c>
      <c r="E450" s="12">
        <v>2</v>
      </c>
      <c r="F450" s="17" t="s">
        <v>24</v>
      </c>
      <c r="G450" s="52"/>
      <c r="H450" s="53"/>
      <c r="I450" s="129"/>
      <c r="J450" s="130"/>
    </row>
    <row r="451" spans="1:10">
      <c r="A451" s="174"/>
      <c r="B451" s="144"/>
      <c r="C451" s="141"/>
      <c r="D451" s="30" t="s">
        <v>79</v>
      </c>
      <c r="E451" s="12">
        <v>2</v>
      </c>
      <c r="F451" s="17" t="s">
        <v>24</v>
      </c>
      <c r="G451" s="52"/>
      <c r="H451" s="53"/>
      <c r="I451" s="129"/>
      <c r="J451" s="130"/>
    </row>
    <row r="452" spans="1:10" ht="25.5">
      <c r="A452" s="174"/>
      <c r="B452" s="144"/>
      <c r="C452" s="141"/>
      <c r="D452" s="36" t="s">
        <v>354</v>
      </c>
      <c r="E452" s="12">
        <v>160</v>
      </c>
      <c r="F452" s="17" t="s">
        <v>26</v>
      </c>
      <c r="G452" s="52"/>
      <c r="H452" s="53"/>
      <c r="I452" s="129"/>
      <c r="J452" s="130"/>
    </row>
    <row r="453" spans="1:10" ht="25.5">
      <c r="A453" s="174"/>
      <c r="B453" s="144"/>
      <c r="C453" s="141"/>
      <c r="D453" s="35" t="s">
        <v>342</v>
      </c>
      <c r="E453" s="12">
        <v>2</v>
      </c>
      <c r="F453" s="17" t="s">
        <v>24</v>
      </c>
      <c r="G453" s="52"/>
      <c r="H453" s="53"/>
      <c r="I453" s="129"/>
      <c r="J453" s="130"/>
    </row>
    <row r="454" spans="1:10" ht="25.5">
      <c r="A454" s="174"/>
      <c r="B454" s="144"/>
      <c r="C454" s="141"/>
      <c r="D454" s="35" t="s">
        <v>344</v>
      </c>
      <c r="E454" s="12">
        <v>8</v>
      </c>
      <c r="F454" s="17" t="s">
        <v>24</v>
      </c>
      <c r="G454" s="52"/>
      <c r="H454" s="53"/>
      <c r="I454" s="129"/>
      <c r="J454" s="130"/>
    </row>
    <row r="455" spans="1:10">
      <c r="A455" s="174"/>
      <c r="B455" s="144"/>
      <c r="C455" s="141"/>
      <c r="D455" s="12" t="s">
        <v>343</v>
      </c>
      <c r="E455" s="12">
        <v>2</v>
      </c>
      <c r="F455" s="17" t="s">
        <v>24</v>
      </c>
      <c r="G455" s="52"/>
      <c r="H455" s="53"/>
      <c r="I455" s="129"/>
      <c r="J455" s="130"/>
    </row>
    <row r="456" spans="1:10">
      <c r="A456" s="174"/>
      <c r="B456" s="144"/>
      <c r="C456" s="141"/>
      <c r="D456" s="12" t="s">
        <v>23</v>
      </c>
      <c r="E456" s="12">
        <v>1</v>
      </c>
      <c r="F456" s="17" t="s">
        <v>24</v>
      </c>
      <c r="G456" s="52"/>
      <c r="H456" s="53"/>
      <c r="I456" s="129"/>
      <c r="J456" s="130"/>
    </row>
    <row r="457" spans="1:10" ht="15" thickBot="1">
      <c r="A457" s="174"/>
      <c r="B457" s="145"/>
      <c r="C457" s="142"/>
      <c r="D457" s="19" t="s">
        <v>29</v>
      </c>
      <c r="E457" s="18" t="s">
        <v>25</v>
      </c>
      <c r="F457" s="17" t="s">
        <v>24</v>
      </c>
      <c r="G457" s="18">
        <v>5</v>
      </c>
      <c r="H457" s="54"/>
      <c r="I457" s="125"/>
      <c r="J457" s="130"/>
    </row>
    <row r="458" spans="1:10" ht="15" thickBot="1">
      <c r="A458" s="88"/>
      <c r="B458" s="134" t="s">
        <v>355</v>
      </c>
      <c r="C458" s="135"/>
      <c r="D458" s="135"/>
      <c r="E458" s="135"/>
      <c r="F458" s="135"/>
      <c r="G458" s="135"/>
      <c r="H458" s="135"/>
      <c r="I458" s="136"/>
      <c r="J458" s="102">
        <f>SUM(J432:J457)</f>
        <v>0</v>
      </c>
    </row>
    <row r="459" spans="1:10" ht="29.25" customHeight="1">
      <c r="A459" s="152" t="s">
        <v>80</v>
      </c>
      <c r="B459" s="147">
        <v>1</v>
      </c>
      <c r="C459" s="140" t="s">
        <v>77</v>
      </c>
      <c r="D459" s="65" t="s">
        <v>81</v>
      </c>
      <c r="E459" s="55">
        <v>4</v>
      </c>
      <c r="F459" s="84" t="s">
        <v>24</v>
      </c>
      <c r="G459" s="56"/>
      <c r="H459" s="57"/>
      <c r="I459" s="127"/>
      <c r="J459" s="128"/>
    </row>
    <row r="460" spans="1:10">
      <c r="A460" s="153"/>
      <c r="B460" s="148"/>
      <c r="C460" s="141"/>
      <c r="D460" s="63" t="s">
        <v>82</v>
      </c>
      <c r="E460" s="17" t="s">
        <v>25</v>
      </c>
      <c r="F460" s="17" t="s">
        <v>24</v>
      </c>
      <c r="G460" s="17">
        <v>1</v>
      </c>
      <c r="H460" s="53"/>
      <c r="I460" s="129"/>
      <c r="J460" s="130"/>
    </row>
    <row r="461" spans="1:10">
      <c r="A461" s="153"/>
      <c r="B461" s="148"/>
      <c r="C461" s="141"/>
      <c r="D461" s="63" t="s">
        <v>83</v>
      </c>
      <c r="E461" s="17">
        <v>3</v>
      </c>
      <c r="F461" s="17" t="s">
        <v>24</v>
      </c>
      <c r="G461" s="52"/>
      <c r="H461" s="53"/>
      <c r="I461" s="129"/>
      <c r="J461" s="130"/>
    </row>
    <row r="462" spans="1:10">
      <c r="A462" s="153"/>
      <c r="B462" s="148"/>
      <c r="C462" s="141"/>
      <c r="D462" s="63" t="s">
        <v>84</v>
      </c>
      <c r="E462" s="17">
        <v>2</v>
      </c>
      <c r="F462" s="17" t="s">
        <v>24</v>
      </c>
      <c r="G462" s="52"/>
      <c r="H462" s="53"/>
      <c r="I462" s="129"/>
      <c r="J462" s="130"/>
    </row>
    <row r="463" spans="1:10" ht="25.5">
      <c r="A463" s="153"/>
      <c r="B463" s="148"/>
      <c r="C463" s="141"/>
      <c r="D463" s="63" t="s">
        <v>85</v>
      </c>
      <c r="E463" s="17">
        <v>1</v>
      </c>
      <c r="F463" s="17" t="s">
        <v>24</v>
      </c>
      <c r="G463" s="52"/>
      <c r="H463" s="53"/>
      <c r="I463" s="129"/>
      <c r="J463" s="130"/>
    </row>
    <row r="464" spans="1:10" ht="25.5">
      <c r="A464" s="153"/>
      <c r="B464" s="148"/>
      <c r="C464" s="141"/>
      <c r="D464" s="63" t="s">
        <v>86</v>
      </c>
      <c r="E464" s="17">
        <v>1</v>
      </c>
      <c r="F464" s="17" t="s">
        <v>24</v>
      </c>
      <c r="G464" s="52"/>
      <c r="H464" s="53"/>
      <c r="I464" s="129"/>
      <c r="J464" s="130"/>
    </row>
    <row r="465" spans="1:10" ht="25.5">
      <c r="A465" s="153"/>
      <c r="B465" s="148"/>
      <c r="C465" s="141"/>
      <c r="D465" s="63" t="s">
        <v>87</v>
      </c>
      <c r="E465" s="17">
        <v>1</v>
      </c>
      <c r="F465" s="17" t="s">
        <v>24</v>
      </c>
      <c r="G465" s="52"/>
      <c r="H465" s="53"/>
      <c r="I465" s="129"/>
      <c r="J465" s="130"/>
    </row>
    <row r="466" spans="1:10" ht="25.5">
      <c r="A466" s="153"/>
      <c r="B466" s="148"/>
      <c r="C466" s="141"/>
      <c r="D466" s="63" t="s">
        <v>88</v>
      </c>
      <c r="E466" s="17">
        <v>1</v>
      </c>
      <c r="F466" s="17" t="s">
        <v>24</v>
      </c>
      <c r="G466" s="52"/>
      <c r="H466" s="53"/>
      <c r="I466" s="129"/>
      <c r="J466" s="130"/>
    </row>
    <row r="467" spans="1:10" ht="25.5">
      <c r="A467" s="153"/>
      <c r="B467" s="148"/>
      <c r="C467" s="141"/>
      <c r="D467" s="63" t="s">
        <v>89</v>
      </c>
      <c r="E467" s="17">
        <v>1</v>
      </c>
      <c r="F467" s="17" t="s">
        <v>24</v>
      </c>
      <c r="G467" s="52"/>
      <c r="H467" s="53"/>
      <c r="I467" s="129"/>
      <c r="J467" s="130"/>
    </row>
    <row r="468" spans="1:10" ht="25.5">
      <c r="A468" s="153"/>
      <c r="B468" s="148"/>
      <c r="C468" s="141"/>
      <c r="D468" s="63" t="s">
        <v>90</v>
      </c>
      <c r="E468" s="17">
        <v>1</v>
      </c>
      <c r="F468" s="17" t="s">
        <v>24</v>
      </c>
      <c r="G468" s="52"/>
      <c r="H468" s="53"/>
      <c r="I468" s="129"/>
      <c r="J468" s="130"/>
    </row>
    <row r="469" spans="1:10" ht="15" thickBot="1">
      <c r="A469" s="154"/>
      <c r="B469" s="149"/>
      <c r="C469" s="146"/>
      <c r="D469" s="58" t="s">
        <v>91</v>
      </c>
      <c r="E469" s="59">
        <v>1</v>
      </c>
      <c r="F469" s="85" t="s">
        <v>24</v>
      </c>
      <c r="G469" s="59"/>
      <c r="H469" s="60"/>
      <c r="I469" s="129"/>
      <c r="J469" s="130"/>
    </row>
    <row r="470" spans="1:10" ht="29.25" customHeight="1" thickBot="1">
      <c r="A470" s="62"/>
      <c r="B470" s="134" t="s">
        <v>355</v>
      </c>
      <c r="C470" s="135"/>
      <c r="D470" s="135"/>
      <c r="E470" s="135"/>
      <c r="F470" s="135"/>
      <c r="G470" s="135"/>
      <c r="H470" s="135"/>
      <c r="I470" s="136"/>
      <c r="J470" s="102">
        <f>SUM(J459:J469)</f>
        <v>0</v>
      </c>
    </row>
    <row r="471" spans="1:10" ht="27" customHeight="1" thickBot="1">
      <c r="A471" s="62"/>
      <c r="B471" s="133" t="s">
        <v>357</v>
      </c>
      <c r="C471" s="133"/>
      <c r="D471" s="133"/>
      <c r="E471" s="133"/>
      <c r="F471" s="133"/>
      <c r="G471" s="133"/>
      <c r="H471" s="133"/>
      <c r="I471" s="133"/>
      <c r="J471" s="131">
        <f>SUM(J470,J458,J431,J419,J402,J369,J359,J348,J332,J303,J278,J258,J252,J245,J229,J221,J191,J171,J159,J152,J140,J121,J98,J77,J60,J48,J38,J15,)</f>
        <v>0</v>
      </c>
    </row>
    <row r="472" spans="1:10" ht="20.25" customHeight="1" thickBot="1">
      <c r="A472" s="62"/>
      <c r="B472" s="132" t="s">
        <v>358</v>
      </c>
      <c r="C472" s="132"/>
      <c r="D472" s="132"/>
      <c r="E472" s="132"/>
      <c r="F472" s="132"/>
      <c r="G472" s="90">
        <f>SUM(G9:G14,G16:G37,G39:G47,G49:G59,G61:G76,G78:G97,G99:G120,G122:G139,G141:G151,G153:G158,G160:G170,G172:G190,G192:G220,G222:G228,G230:G244,G246:G251,G253:G257,G260:G277,G279:G302,G304:G331,G333:G347,G349:G358,G360:G368,G370:G401,G403:G418,G420:G430,G432:G457,G459:G469)</f>
        <v>144</v>
      </c>
      <c r="H472" s="25"/>
      <c r="I472" s="22"/>
      <c r="J472" s="22"/>
    </row>
    <row r="473" spans="1:10">
      <c r="A473" s="62"/>
      <c r="B473" s="22"/>
      <c r="C473" s="64"/>
      <c r="D473" s="23"/>
      <c r="E473" s="24"/>
      <c r="F473" s="24"/>
      <c r="G473" s="22"/>
      <c r="H473" s="25"/>
      <c r="I473" s="22"/>
      <c r="J473" s="22"/>
    </row>
    <row r="474" spans="1:10">
      <c r="A474" s="62"/>
      <c r="B474" s="22"/>
      <c r="C474" s="64"/>
      <c r="D474" s="23"/>
      <c r="E474" s="24"/>
      <c r="F474" s="24"/>
      <c r="G474" s="22"/>
      <c r="H474" s="25"/>
      <c r="I474" s="22"/>
      <c r="J474" s="22"/>
    </row>
    <row r="475" spans="1:10">
      <c r="A475" s="62"/>
      <c r="B475" s="22"/>
      <c r="C475" s="64"/>
      <c r="D475" s="23"/>
      <c r="E475" s="24"/>
      <c r="F475" s="24"/>
      <c r="G475" s="22"/>
      <c r="H475" s="25"/>
      <c r="I475" s="22"/>
      <c r="J475" s="22"/>
    </row>
    <row r="476" spans="1:10">
      <c r="A476" s="62"/>
      <c r="B476" s="22"/>
      <c r="C476" s="64"/>
      <c r="D476" s="23"/>
      <c r="E476" s="24"/>
      <c r="F476" s="24"/>
      <c r="G476" s="22"/>
      <c r="H476" s="25"/>
      <c r="I476" s="22"/>
      <c r="J476" s="22"/>
    </row>
    <row r="477" spans="1:10">
      <c r="A477" s="62"/>
      <c r="B477" s="22"/>
      <c r="C477" s="64"/>
      <c r="D477" s="23"/>
      <c r="E477" s="24"/>
      <c r="F477" s="24"/>
      <c r="G477" s="22"/>
      <c r="H477" s="25"/>
      <c r="I477" s="22"/>
      <c r="J477" s="22"/>
    </row>
    <row r="478" spans="1:10">
      <c r="A478" s="62"/>
      <c r="B478" s="22"/>
      <c r="C478" s="64"/>
      <c r="D478" s="23"/>
      <c r="E478" s="24"/>
      <c r="F478" s="24"/>
      <c r="G478" s="22"/>
      <c r="H478" s="25"/>
      <c r="I478" s="22"/>
      <c r="J478" s="22"/>
    </row>
    <row r="479" spans="1:10">
      <c r="A479" s="62"/>
      <c r="B479" s="22"/>
      <c r="C479" s="64"/>
      <c r="D479" s="23"/>
      <c r="E479" s="24"/>
      <c r="F479" s="24"/>
      <c r="G479" s="22"/>
      <c r="H479" s="25"/>
      <c r="I479" s="22"/>
      <c r="J479" s="22"/>
    </row>
    <row r="480" spans="1:10">
      <c r="A480" s="62"/>
      <c r="B480" s="22"/>
      <c r="C480" s="64"/>
      <c r="D480" s="23"/>
      <c r="E480" s="24"/>
      <c r="F480" s="24"/>
      <c r="G480" s="22"/>
      <c r="H480" s="25"/>
      <c r="I480" s="22"/>
      <c r="J480" s="22"/>
    </row>
    <row r="481" spans="1:10">
      <c r="A481" s="62"/>
      <c r="B481" s="22"/>
      <c r="C481" s="64"/>
      <c r="D481" s="23"/>
      <c r="E481" s="24"/>
      <c r="F481" s="24"/>
      <c r="G481" s="22"/>
      <c r="H481" s="25"/>
      <c r="I481" s="22"/>
      <c r="J481" s="22"/>
    </row>
    <row r="482" spans="1:10">
      <c r="A482" s="62"/>
      <c r="B482" s="22"/>
      <c r="C482" s="64"/>
      <c r="D482" s="23"/>
      <c r="E482" s="24"/>
      <c r="F482" s="24"/>
      <c r="G482" s="22"/>
      <c r="H482" s="25"/>
      <c r="I482" s="22"/>
      <c r="J482" s="22"/>
    </row>
    <row r="483" spans="1:10">
      <c r="A483" s="62"/>
      <c r="B483" s="22"/>
      <c r="C483" s="64"/>
      <c r="D483" s="23"/>
      <c r="E483" s="24"/>
      <c r="F483" s="24"/>
      <c r="G483" s="22"/>
      <c r="H483" s="25"/>
      <c r="I483" s="22"/>
      <c r="J483" s="22"/>
    </row>
    <row r="484" spans="1:10">
      <c r="A484" s="62"/>
      <c r="B484" s="22"/>
      <c r="C484" s="64"/>
      <c r="D484" s="23"/>
      <c r="E484" s="24"/>
      <c r="F484" s="24"/>
      <c r="G484" s="22"/>
      <c r="H484" s="25"/>
      <c r="I484" s="22"/>
      <c r="J484" s="22"/>
    </row>
    <row r="485" spans="1:10">
      <c r="A485" s="62"/>
      <c r="B485" s="22"/>
      <c r="C485" s="64"/>
      <c r="D485" s="23"/>
      <c r="E485" s="24"/>
      <c r="F485" s="24"/>
      <c r="G485" s="22"/>
      <c r="H485" s="25"/>
      <c r="I485" s="22"/>
      <c r="J485" s="22"/>
    </row>
    <row r="486" spans="1:10">
      <c r="A486" s="62"/>
      <c r="B486" s="22"/>
      <c r="C486" s="22"/>
      <c r="D486" s="23"/>
      <c r="E486" s="24"/>
      <c r="F486" s="24"/>
      <c r="G486" s="22"/>
      <c r="H486" s="25"/>
      <c r="I486" s="22"/>
      <c r="J486" s="22"/>
    </row>
    <row r="487" spans="1:10">
      <c r="A487" s="62"/>
      <c r="B487" s="22"/>
      <c r="C487" s="22"/>
      <c r="D487" s="23"/>
      <c r="E487" s="24"/>
      <c r="F487" s="24"/>
      <c r="G487" s="22"/>
      <c r="H487" s="25"/>
      <c r="I487" s="22"/>
      <c r="J487" s="22"/>
    </row>
    <row r="488" spans="1:10">
      <c r="A488" s="62"/>
      <c r="B488" s="22"/>
      <c r="C488" s="22"/>
      <c r="D488" s="23"/>
      <c r="E488" s="24"/>
      <c r="F488" s="24"/>
      <c r="G488" s="22"/>
      <c r="H488" s="25"/>
      <c r="I488" s="22"/>
      <c r="J488" s="22"/>
    </row>
    <row r="489" spans="1:10">
      <c r="A489" s="62"/>
      <c r="B489" s="22"/>
      <c r="C489" s="22"/>
      <c r="D489" s="23"/>
      <c r="E489" s="24"/>
      <c r="F489" s="24"/>
      <c r="G489" s="22"/>
      <c r="H489" s="25"/>
      <c r="I489" s="22"/>
      <c r="J489" s="22"/>
    </row>
    <row r="490" spans="1:10">
      <c r="A490" s="62"/>
      <c r="B490" s="22"/>
      <c r="C490" s="22"/>
      <c r="D490" s="23"/>
      <c r="E490" s="24"/>
      <c r="F490" s="24"/>
      <c r="G490" s="22"/>
      <c r="H490" s="25"/>
      <c r="I490" s="22"/>
      <c r="J490" s="22"/>
    </row>
    <row r="491" spans="1:10">
      <c r="A491" s="62"/>
      <c r="B491" s="22"/>
      <c r="C491" s="22"/>
      <c r="D491" s="23"/>
      <c r="E491" s="24"/>
      <c r="F491" s="24"/>
      <c r="G491" s="22"/>
      <c r="H491" s="25"/>
      <c r="I491" s="22"/>
      <c r="J491" s="22"/>
    </row>
    <row r="492" spans="1:10">
      <c r="A492" s="62"/>
      <c r="B492" s="22"/>
      <c r="C492" s="22"/>
      <c r="D492" s="23"/>
      <c r="E492" s="24"/>
      <c r="F492" s="24"/>
      <c r="G492" s="22"/>
      <c r="H492" s="25"/>
      <c r="I492" s="22"/>
      <c r="J492" s="22"/>
    </row>
    <row r="493" spans="1:10">
      <c r="A493" s="62"/>
      <c r="B493" s="22"/>
      <c r="C493" s="22"/>
      <c r="D493" s="23"/>
      <c r="E493" s="24"/>
      <c r="F493" s="24"/>
      <c r="G493" s="22"/>
      <c r="H493" s="25"/>
      <c r="I493" s="22"/>
      <c r="J493" s="22"/>
    </row>
    <row r="494" spans="1:10">
      <c r="A494" s="62"/>
      <c r="B494" s="22"/>
      <c r="C494" s="22"/>
      <c r="D494" s="23"/>
      <c r="E494" s="24"/>
      <c r="F494" s="24"/>
      <c r="G494" s="22"/>
      <c r="H494" s="25"/>
      <c r="I494" s="22"/>
      <c r="J494" s="22"/>
    </row>
    <row r="495" spans="1:10">
      <c r="A495" s="62"/>
      <c r="B495" s="22"/>
      <c r="C495" s="22"/>
      <c r="D495" s="23"/>
      <c r="E495" s="24"/>
      <c r="F495" s="24"/>
      <c r="G495" s="22"/>
      <c r="H495" s="25"/>
      <c r="I495" s="22"/>
      <c r="J495" s="22"/>
    </row>
    <row r="496" spans="1:10">
      <c r="A496" s="62"/>
      <c r="B496" s="22"/>
      <c r="C496" s="22"/>
      <c r="D496" s="23"/>
      <c r="E496" s="24"/>
      <c r="F496" s="24"/>
      <c r="G496" s="22"/>
      <c r="H496" s="25"/>
      <c r="I496" s="22"/>
      <c r="J496" s="22"/>
    </row>
    <row r="497" spans="1:10">
      <c r="A497" s="62"/>
      <c r="B497" s="22"/>
      <c r="C497" s="22"/>
      <c r="D497" s="23"/>
      <c r="E497" s="24"/>
      <c r="F497" s="24"/>
      <c r="G497" s="22"/>
      <c r="H497" s="25"/>
      <c r="I497" s="22"/>
      <c r="J497" s="22"/>
    </row>
    <row r="498" spans="1:10">
      <c r="A498" s="62"/>
      <c r="B498" s="22"/>
      <c r="C498" s="22"/>
      <c r="D498" s="23"/>
      <c r="E498" s="24"/>
      <c r="F498" s="24"/>
      <c r="G498" s="22"/>
      <c r="H498" s="25"/>
      <c r="I498" s="22"/>
      <c r="J498" s="22"/>
    </row>
    <row r="499" spans="1:10">
      <c r="A499" s="62"/>
      <c r="B499" s="22"/>
      <c r="C499" s="22"/>
      <c r="D499" s="23"/>
      <c r="E499" s="24"/>
      <c r="F499" s="24"/>
      <c r="G499" s="22"/>
      <c r="H499" s="25"/>
      <c r="I499" s="22"/>
      <c r="J499" s="22"/>
    </row>
    <row r="500" spans="1:10">
      <c r="A500" s="62"/>
      <c r="B500" s="22"/>
      <c r="C500" s="22"/>
      <c r="D500" s="23"/>
      <c r="E500" s="24"/>
      <c r="F500" s="24"/>
      <c r="G500" s="22"/>
      <c r="H500" s="25"/>
      <c r="I500" s="22"/>
      <c r="J500" s="22"/>
    </row>
    <row r="501" spans="1:10">
      <c r="A501" s="62"/>
      <c r="B501" s="22"/>
      <c r="C501" s="22"/>
      <c r="D501" s="23"/>
      <c r="E501" s="24"/>
      <c r="F501" s="24"/>
      <c r="G501" s="22"/>
      <c r="H501" s="25"/>
      <c r="I501" s="22"/>
      <c r="J501" s="22"/>
    </row>
    <row r="502" spans="1:10">
      <c r="A502" s="62"/>
      <c r="B502" s="22"/>
      <c r="C502" s="22"/>
      <c r="D502" s="23"/>
      <c r="E502" s="24"/>
      <c r="F502" s="24"/>
      <c r="G502" s="22"/>
      <c r="H502" s="25"/>
      <c r="I502" s="22"/>
      <c r="J502" s="22"/>
    </row>
    <row r="503" spans="1:10">
      <c r="A503" s="62"/>
      <c r="B503" s="22"/>
      <c r="C503" s="22"/>
      <c r="D503" s="23"/>
      <c r="E503" s="24"/>
      <c r="F503" s="24"/>
      <c r="G503" s="22"/>
      <c r="H503" s="25"/>
      <c r="I503" s="22"/>
      <c r="J503" s="22"/>
    </row>
    <row r="504" spans="1:10">
      <c r="A504" s="62"/>
      <c r="B504" s="22"/>
      <c r="C504" s="22"/>
      <c r="D504" s="23"/>
      <c r="E504" s="24"/>
      <c r="F504" s="24"/>
      <c r="G504" s="22"/>
      <c r="H504" s="25"/>
      <c r="I504" s="22"/>
      <c r="J504" s="22"/>
    </row>
    <row r="505" spans="1:10">
      <c r="A505" s="62"/>
      <c r="B505" s="22"/>
      <c r="C505" s="22"/>
      <c r="D505" s="23"/>
      <c r="E505" s="24"/>
      <c r="F505" s="24"/>
      <c r="G505" s="22"/>
      <c r="H505" s="25"/>
      <c r="I505" s="22"/>
      <c r="J505" s="22"/>
    </row>
    <row r="506" spans="1:10">
      <c r="A506" s="62"/>
      <c r="B506" s="22"/>
      <c r="C506" s="22"/>
      <c r="D506" s="23"/>
      <c r="E506" s="24"/>
      <c r="F506" s="24"/>
      <c r="G506" s="22"/>
      <c r="H506" s="25"/>
      <c r="I506" s="22"/>
      <c r="J506" s="22"/>
    </row>
    <row r="507" spans="1:10">
      <c r="A507" s="62"/>
      <c r="B507" s="22"/>
      <c r="C507" s="22"/>
      <c r="D507" s="23"/>
      <c r="E507" s="24"/>
      <c r="F507" s="24"/>
      <c r="G507" s="22"/>
      <c r="H507" s="25"/>
      <c r="I507" s="22"/>
      <c r="J507" s="22"/>
    </row>
    <row r="508" spans="1:10">
      <c r="A508" s="62"/>
      <c r="B508" s="22"/>
      <c r="C508" s="22"/>
      <c r="D508" s="23"/>
      <c r="E508" s="24"/>
      <c r="F508" s="24"/>
      <c r="G508" s="22"/>
      <c r="H508" s="25"/>
      <c r="I508" s="22"/>
      <c r="J508" s="22"/>
    </row>
    <row r="509" spans="1:10">
      <c r="A509" s="62"/>
      <c r="B509" s="22"/>
      <c r="C509" s="22"/>
      <c r="D509" s="23"/>
      <c r="E509" s="24"/>
      <c r="F509" s="24"/>
      <c r="G509" s="22"/>
      <c r="H509" s="25"/>
      <c r="I509" s="22"/>
      <c r="J509" s="22"/>
    </row>
    <row r="510" spans="1:10">
      <c r="A510" s="62"/>
      <c r="B510" s="22"/>
      <c r="C510" s="22"/>
      <c r="D510" s="23"/>
      <c r="E510" s="24"/>
      <c r="F510" s="24"/>
      <c r="G510" s="22"/>
      <c r="H510" s="25"/>
      <c r="I510" s="22"/>
      <c r="J510" s="22"/>
    </row>
    <row r="511" spans="1:10">
      <c r="A511" s="62"/>
      <c r="B511" s="22"/>
      <c r="C511" s="22"/>
      <c r="D511" s="23"/>
      <c r="E511" s="24"/>
      <c r="F511" s="24"/>
      <c r="G511" s="22"/>
      <c r="H511" s="25"/>
      <c r="I511" s="22"/>
      <c r="J511" s="22"/>
    </row>
    <row r="512" spans="1:10">
      <c r="A512" s="62"/>
      <c r="B512" s="22"/>
      <c r="C512" s="22"/>
      <c r="D512" s="23"/>
      <c r="E512" s="24"/>
      <c r="F512" s="24"/>
      <c r="G512" s="22"/>
      <c r="H512" s="25"/>
      <c r="I512" s="22"/>
      <c r="J512" s="22"/>
    </row>
    <row r="513" spans="1:10">
      <c r="A513" s="62"/>
      <c r="B513" s="22"/>
      <c r="C513" s="22"/>
      <c r="D513" s="23"/>
      <c r="E513" s="24"/>
      <c r="F513" s="24"/>
      <c r="G513" s="22"/>
      <c r="H513" s="25"/>
      <c r="I513" s="22"/>
      <c r="J513" s="22"/>
    </row>
    <row r="514" spans="1:10">
      <c r="A514" s="62"/>
      <c r="B514" s="22"/>
      <c r="C514" s="22"/>
      <c r="D514" s="23"/>
      <c r="E514" s="24"/>
      <c r="F514" s="24"/>
      <c r="G514" s="22"/>
      <c r="H514" s="25"/>
      <c r="I514" s="22"/>
      <c r="J514" s="22"/>
    </row>
    <row r="515" spans="1:10">
      <c r="A515" s="62"/>
      <c r="B515" s="22"/>
      <c r="C515" s="22"/>
      <c r="D515" s="23"/>
      <c r="E515" s="24"/>
      <c r="F515" s="24"/>
      <c r="G515" s="22"/>
      <c r="H515" s="25"/>
      <c r="I515" s="22"/>
      <c r="J515" s="22"/>
    </row>
    <row r="516" spans="1:10">
      <c r="A516" s="62"/>
      <c r="B516" s="22"/>
      <c r="C516" s="22"/>
      <c r="D516" s="23"/>
      <c r="E516" s="24"/>
      <c r="F516" s="24"/>
      <c r="G516" s="22"/>
      <c r="H516" s="25"/>
      <c r="I516" s="22"/>
      <c r="J516" s="22"/>
    </row>
    <row r="517" spans="1:10">
      <c r="A517" s="62"/>
      <c r="B517" s="22"/>
      <c r="C517" s="22"/>
      <c r="D517" s="23"/>
      <c r="E517" s="24"/>
      <c r="F517" s="24"/>
      <c r="G517" s="22"/>
      <c r="H517" s="25"/>
      <c r="I517" s="22"/>
      <c r="J517" s="22"/>
    </row>
    <row r="518" spans="1:10">
      <c r="A518" s="62"/>
      <c r="B518" s="22"/>
      <c r="C518" s="22"/>
      <c r="D518" s="23"/>
      <c r="E518" s="24"/>
      <c r="F518" s="24"/>
      <c r="G518" s="22"/>
      <c r="H518" s="25"/>
      <c r="I518" s="22"/>
      <c r="J518" s="22"/>
    </row>
    <row r="519" spans="1:10">
      <c r="A519" s="62"/>
      <c r="B519" s="22"/>
      <c r="C519" s="22"/>
      <c r="D519" s="23"/>
      <c r="E519" s="24"/>
      <c r="F519" s="24"/>
      <c r="G519" s="22"/>
      <c r="H519" s="25"/>
      <c r="I519" s="22"/>
      <c r="J519" s="22"/>
    </row>
    <row r="520" spans="1:10">
      <c r="A520" s="62"/>
      <c r="B520" s="22"/>
      <c r="C520" s="22"/>
      <c r="D520" s="23"/>
      <c r="E520" s="24"/>
      <c r="F520" s="24"/>
      <c r="G520" s="22"/>
      <c r="H520" s="25"/>
      <c r="I520" s="22"/>
      <c r="J520" s="22"/>
    </row>
    <row r="521" spans="1:10">
      <c r="A521" s="62"/>
      <c r="B521" s="22"/>
      <c r="C521" s="22"/>
      <c r="D521" s="23"/>
      <c r="E521" s="24"/>
      <c r="F521" s="24"/>
      <c r="G521" s="22"/>
      <c r="H521" s="25"/>
      <c r="I521" s="22"/>
      <c r="J521" s="22"/>
    </row>
    <row r="522" spans="1:10">
      <c r="A522" s="62"/>
      <c r="B522" s="22"/>
      <c r="C522" s="22"/>
      <c r="D522" s="23"/>
      <c r="E522" s="24"/>
      <c r="F522" s="24"/>
      <c r="G522" s="22"/>
      <c r="H522" s="25"/>
      <c r="I522" s="22"/>
      <c r="J522" s="22"/>
    </row>
    <row r="523" spans="1:10">
      <c r="A523" s="62"/>
      <c r="B523" s="22"/>
      <c r="C523" s="22"/>
      <c r="D523" s="23"/>
      <c r="E523" s="24"/>
      <c r="F523" s="24"/>
      <c r="G523" s="22"/>
      <c r="H523" s="25"/>
      <c r="I523" s="22"/>
      <c r="J523" s="22"/>
    </row>
    <row r="524" spans="1:10">
      <c r="A524" s="62"/>
      <c r="B524" s="22"/>
      <c r="C524" s="22"/>
      <c r="D524" s="23"/>
      <c r="E524" s="24"/>
      <c r="F524" s="24"/>
      <c r="G524" s="22"/>
      <c r="H524" s="25"/>
      <c r="I524" s="22"/>
      <c r="J524" s="22"/>
    </row>
    <row r="525" spans="1:10">
      <c r="A525" s="62"/>
      <c r="B525" s="22"/>
      <c r="C525" s="22"/>
      <c r="D525" s="23"/>
      <c r="E525" s="24"/>
      <c r="F525" s="24"/>
      <c r="G525" s="22"/>
      <c r="H525" s="25"/>
      <c r="I525" s="22"/>
      <c r="J525" s="22"/>
    </row>
    <row r="526" spans="1:10">
      <c r="A526" s="62"/>
      <c r="B526" s="22"/>
      <c r="C526" s="22"/>
      <c r="D526" s="23"/>
      <c r="E526" s="24"/>
      <c r="F526" s="24"/>
      <c r="G526" s="22"/>
      <c r="H526" s="25"/>
      <c r="I526" s="22"/>
      <c r="J526" s="22"/>
    </row>
    <row r="527" spans="1:10">
      <c r="A527" s="62"/>
      <c r="B527" s="22"/>
      <c r="C527" s="22"/>
      <c r="D527" s="23"/>
      <c r="E527" s="24"/>
      <c r="F527" s="24"/>
      <c r="G527" s="22"/>
      <c r="H527" s="25"/>
      <c r="I527" s="22"/>
      <c r="J527" s="22"/>
    </row>
    <row r="528" spans="1:10">
      <c r="A528" s="62"/>
      <c r="B528" s="22"/>
      <c r="C528" s="22"/>
      <c r="D528" s="23"/>
      <c r="E528" s="24"/>
      <c r="F528" s="24"/>
      <c r="G528" s="22"/>
      <c r="H528" s="25"/>
      <c r="I528" s="22"/>
      <c r="J528" s="22"/>
    </row>
    <row r="529" spans="1:10">
      <c r="A529" s="62"/>
      <c r="B529" s="22"/>
      <c r="C529" s="22"/>
      <c r="D529" s="23"/>
      <c r="E529" s="24"/>
      <c r="F529" s="24"/>
      <c r="G529" s="22"/>
      <c r="H529" s="25"/>
      <c r="I529" s="22"/>
      <c r="J529" s="22"/>
    </row>
    <row r="530" spans="1:10">
      <c r="A530" s="62"/>
      <c r="B530" s="22"/>
      <c r="C530" s="22"/>
      <c r="D530" s="23"/>
      <c r="E530" s="24"/>
      <c r="F530" s="24"/>
      <c r="G530" s="22"/>
      <c r="H530" s="25"/>
      <c r="I530" s="22"/>
      <c r="J530" s="22"/>
    </row>
    <row r="531" spans="1:10">
      <c r="A531" s="62"/>
      <c r="B531" s="22"/>
      <c r="C531" s="22"/>
      <c r="D531" s="23"/>
      <c r="E531" s="24"/>
      <c r="F531" s="24"/>
      <c r="G531" s="22"/>
      <c r="H531" s="25"/>
      <c r="I531" s="22"/>
      <c r="J531" s="22"/>
    </row>
    <row r="532" spans="1:10">
      <c r="A532" s="62"/>
      <c r="B532" s="22"/>
      <c r="C532" s="22"/>
      <c r="D532" s="23"/>
      <c r="E532" s="24"/>
      <c r="F532" s="24"/>
      <c r="G532" s="22"/>
      <c r="H532" s="25"/>
      <c r="I532" s="22"/>
      <c r="J532" s="22"/>
    </row>
    <row r="533" spans="1:10">
      <c r="A533" s="62"/>
      <c r="B533" s="22"/>
      <c r="C533" s="22"/>
      <c r="D533" s="23"/>
      <c r="E533" s="24"/>
      <c r="F533" s="24"/>
      <c r="G533" s="22"/>
      <c r="H533" s="25"/>
      <c r="I533" s="22"/>
      <c r="J533" s="22"/>
    </row>
    <row r="534" spans="1:10">
      <c r="A534" s="62"/>
      <c r="B534" s="22"/>
      <c r="C534" s="22"/>
      <c r="D534" s="23"/>
      <c r="E534" s="24"/>
      <c r="F534" s="24"/>
      <c r="G534" s="22"/>
      <c r="H534" s="25"/>
      <c r="I534" s="22"/>
      <c r="J534" s="22"/>
    </row>
    <row r="535" spans="1:10">
      <c r="A535" s="62"/>
      <c r="B535" s="22"/>
      <c r="C535" s="22"/>
      <c r="D535" s="23"/>
      <c r="E535" s="24"/>
      <c r="F535" s="24"/>
      <c r="G535" s="22"/>
      <c r="H535" s="25"/>
      <c r="I535" s="22"/>
      <c r="J535" s="22"/>
    </row>
    <row r="536" spans="1:10">
      <c r="A536" s="62"/>
      <c r="B536" s="22"/>
      <c r="C536" s="22"/>
      <c r="D536" s="23"/>
      <c r="E536" s="24"/>
      <c r="F536" s="24"/>
      <c r="G536" s="22"/>
      <c r="H536" s="25"/>
      <c r="I536" s="22"/>
      <c r="J536" s="22"/>
    </row>
    <row r="537" spans="1:10">
      <c r="A537" s="62"/>
      <c r="B537" s="22"/>
      <c r="C537" s="22"/>
      <c r="D537" s="23"/>
      <c r="E537" s="24"/>
      <c r="F537" s="24"/>
      <c r="G537" s="22"/>
      <c r="H537" s="25"/>
      <c r="I537" s="22"/>
      <c r="J537" s="22"/>
    </row>
    <row r="538" spans="1:10">
      <c r="A538" s="62"/>
      <c r="B538" s="22"/>
      <c r="C538" s="22"/>
      <c r="D538" s="23"/>
      <c r="E538" s="24"/>
      <c r="F538" s="24"/>
      <c r="G538" s="22"/>
      <c r="H538" s="25"/>
      <c r="I538" s="22"/>
      <c r="J538" s="22"/>
    </row>
    <row r="539" spans="1:10">
      <c r="A539" s="62"/>
      <c r="B539" s="22"/>
      <c r="C539" s="22"/>
      <c r="D539" s="23"/>
      <c r="E539" s="24"/>
      <c r="F539" s="24"/>
      <c r="G539" s="22"/>
      <c r="H539" s="25"/>
      <c r="I539" s="22"/>
      <c r="J539" s="22"/>
    </row>
    <row r="540" spans="1:10">
      <c r="A540" s="62"/>
      <c r="B540" s="22"/>
      <c r="C540" s="22"/>
      <c r="D540" s="23"/>
      <c r="E540" s="24"/>
      <c r="F540" s="24"/>
      <c r="G540" s="22"/>
      <c r="H540" s="25"/>
      <c r="I540" s="22"/>
      <c r="J540" s="22"/>
    </row>
    <row r="541" spans="1:10">
      <c r="A541" s="62"/>
      <c r="B541" s="22"/>
      <c r="C541" s="22"/>
      <c r="D541" s="23"/>
      <c r="E541" s="24"/>
      <c r="F541" s="24"/>
      <c r="G541" s="22"/>
      <c r="H541" s="25"/>
      <c r="I541" s="22"/>
      <c r="J541" s="22"/>
    </row>
    <row r="542" spans="1:10">
      <c r="A542" s="62"/>
      <c r="B542" s="22"/>
      <c r="C542" s="22"/>
      <c r="D542" s="23"/>
      <c r="E542" s="24"/>
      <c r="F542" s="24"/>
      <c r="G542" s="22"/>
      <c r="H542" s="25"/>
      <c r="I542" s="22"/>
      <c r="J542" s="22"/>
    </row>
    <row r="543" spans="1:10">
      <c r="A543" s="62"/>
      <c r="B543" s="22"/>
      <c r="C543" s="22"/>
      <c r="D543" s="23"/>
      <c r="E543" s="24"/>
      <c r="F543" s="24"/>
      <c r="G543" s="22"/>
      <c r="H543" s="25"/>
      <c r="I543" s="22"/>
      <c r="J543" s="22"/>
    </row>
    <row r="544" spans="1:10">
      <c r="A544" s="62"/>
      <c r="B544" s="22"/>
      <c r="C544" s="22"/>
      <c r="D544" s="23"/>
      <c r="E544" s="24"/>
      <c r="F544" s="24"/>
      <c r="G544" s="22"/>
      <c r="H544" s="25"/>
      <c r="I544" s="22"/>
      <c r="J544" s="22"/>
    </row>
    <row r="545" spans="1:10">
      <c r="A545" s="62"/>
      <c r="B545" s="22"/>
      <c r="C545" s="22"/>
      <c r="D545" s="23"/>
      <c r="E545" s="24"/>
      <c r="F545" s="24"/>
      <c r="G545" s="22"/>
      <c r="H545" s="25"/>
      <c r="I545" s="22"/>
      <c r="J545" s="22"/>
    </row>
    <row r="546" spans="1:10">
      <c r="A546" s="62"/>
      <c r="B546" s="22"/>
      <c r="C546" s="22"/>
      <c r="D546" s="23"/>
      <c r="E546" s="24"/>
      <c r="F546" s="24"/>
      <c r="G546" s="22"/>
      <c r="H546" s="25"/>
      <c r="I546" s="22"/>
      <c r="J546" s="22"/>
    </row>
    <row r="547" spans="1:10">
      <c r="A547" s="62"/>
      <c r="B547" s="22"/>
      <c r="C547" s="22"/>
      <c r="D547" s="23"/>
      <c r="E547" s="24"/>
      <c r="F547" s="24"/>
      <c r="G547" s="22"/>
      <c r="H547" s="25"/>
      <c r="I547" s="22"/>
      <c r="J547" s="22"/>
    </row>
    <row r="548" spans="1:10">
      <c r="A548" s="62"/>
      <c r="B548" s="22"/>
      <c r="C548" s="22"/>
      <c r="D548" s="23"/>
      <c r="E548" s="24"/>
      <c r="F548" s="24"/>
      <c r="G548" s="22"/>
      <c r="H548" s="25"/>
      <c r="I548" s="22"/>
      <c r="J548" s="22"/>
    </row>
    <row r="549" spans="1:10">
      <c r="A549" s="62"/>
      <c r="B549" s="22"/>
      <c r="C549" s="22"/>
      <c r="D549" s="23"/>
      <c r="E549" s="24"/>
      <c r="F549" s="24"/>
      <c r="G549" s="22"/>
      <c r="H549" s="25"/>
      <c r="I549" s="22"/>
      <c r="J549" s="22"/>
    </row>
    <row r="550" spans="1:10">
      <c r="A550" s="62"/>
      <c r="B550" s="22"/>
      <c r="C550" s="22"/>
      <c r="D550" s="23"/>
      <c r="E550" s="24"/>
      <c r="F550" s="24"/>
      <c r="G550" s="22"/>
      <c r="H550" s="25"/>
      <c r="I550" s="22"/>
      <c r="J550" s="22"/>
    </row>
    <row r="551" spans="1:10">
      <c r="A551" s="62"/>
      <c r="B551" s="22"/>
      <c r="C551" s="22"/>
      <c r="D551" s="23"/>
      <c r="E551" s="24"/>
      <c r="F551" s="24"/>
      <c r="G551" s="22"/>
      <c r="H551" s="25"/>
      <c r="I551" s="22"/>
      <c r="J551" s="22"/>
    </row>
    <row r="552" spans="1:10">
      <c r="A552" s="62"/>
      <c r="B552" s="22"/>
      <c r="C552" s="22"/>
      <c r="D552" s="23"/>
      <c r="E552" s="24"/>
      <c r="F552" s="24"/>
      <c r="G552" s="22"/>
      <c r="H552" s="25"/>
      <c r="I552" s="22"/>
      <c r="J552" s="22"/>
    </row>
    <row r="553" spans="1:10">
      <c r="A553" s="62"/>
      <c r="B553" s="22"/>
      <c r="C553" s="22"/>
      <c r="D553" s="23"/>
      <c r="E553" s="24"/>
      <c r="F553" s="24"/>
      <c r="G553" s="22"/>
      <c r="H553" s="25"/>
      <c r="I553" s="22"/>
      <c r="J553" s="22"/>
    </row>
    <row r="554" spans="1:10">
      <c r="A554" s="62"/>
      <c r="B554" s="22"/>
      <c r="C554" s="22"/>
      <c r="D554" s="23"/>
      <c r="E554" s="24"/>
      <c r="F554" s="24"/>
      <c r="G554" s="22"/>
      <c r="H554" s="25"/>
      <c r="I554" s="22"/>
      <c r="J554" s="22"/>
    </row>
    <row r="555" spans="1:10">
      <c r="A555" s="62"/>
      <c r="B555" s="22"/>
      <c r="C555" s="22"/>
      <c r="D555" s="23"/>
      <c r="E555" s="24"/>
      <c r="F555" s="24"/>
      <c r="G555" s="22"/>
      <c r="H555" s="25"/>
      <c r="I555" s="22"/>
      <c r="J555" s="22"/>
    </row>
    <row r="556" spans="1:10">
      <c r="A556" s="62"/>
      <c r="B556" s="22"/>
      <c r="C556" s="22"/>
      <c r="D556" s="23"/>
      <c r="E556" s="24"/>
      <c r="F556" s="24"/>
      <c r="G556" s="22"/>
      <c r="H556" s="25"/>
      <c r="I556" s="22"/>
      <c r="J556" s="22"/>
    </row>
    <row r="557" spans="1:10">
      <c r="A557" s="62"/>
      <c r="B557" s="22"/>
      <c r="C557" s="22"/>
      <c r="D557" s="23"/>
      <c r="E557" s="24"/>
      <c r="F557" s="24"/>
      <c r="G557" s="22"/>
      <c r="H557" s="25"/>
      <c r="I557" s="22"/>
      <c r="J557" s="22"/>
    </row>
    <row r="558" spans="1:10">
      <c r="A558" s="62"/>
      <c r="B558" s="22"/>
      <c r="C558" s="22"/>
      <c r="D558" s="23"/>
      <c r="E558" s="24"/>
      <c r="F558" s="24"/>
      <c r="G558" s="22"/>
      <c r="H558" s="25"/>
      <c r="I558" s="22"/>
      <c r="J558" s="22"/>
    </row>
    <row r="559" spans="1:10">
      <c r="A559" s="62"/>
      <c r="B559" s="22"/>
      <c r="C559" s="22"/>
      <c r="D559" s="23"/>
      <c r="E559" s="24"/>
      <c r="F559" s="24"/>
      <c r="G559" s="22"/>
      <c r="H559" s="25"/>
      <c r="I559" s="22"/>
      <c r="J559" s="22"/>
    </row>
    <row r="560" spans="1:10">
      <c r="A560" s="62"/>
      <c r="B560" s="22"/>
      <c r="C560" s="22"/>
      <c r="D560" s="23"/>
      <c r="E560" s="24"/>
      <c r="F560" s="24"/>
      <c r="G560" s="22"/>
      <c r="H560" s="25"/>
      <c r="I560" s="22"/>
      <c r="J560" s="22"/>
    </row>
    <row r="561" spans="1:10">
      <c r="A561" s="62"/>
      <c r="B561" s="22"/>
      <c r="C561" s="22"/>
      <c r="D561" s="23"/>
      <c r="E561" s="24"/>
      <c r="F561" s="24"/>
      <c r="G561" s="22"/>
      <c r="H561" s="25"/>
      <c r="I561" s="22"/>
      <c r="J561" s="22"/>
    </row>
    <row r="562" spans="1:10">
      <c r="A562" s="62"/>
      <c r="B562" s="22"/>
      <c r="C562" s="22"/>
      <c r="D562" s="23"/>
      <c r="E562" s="24"/>
      <c r="F562" s="24"/>
      <c r="G562" s="22"/>
      <c r="H562" s="25"/>
      <c r="I562" s="22"/>
      <c r="J562" s="22"/>
    </row>
    <row r="563" spans="1:10">
      <c r="A563" s="62"/>
      <c r="B563" s="22"/>
      <c r="C563" s="22"/>
      <c r="D563" s="23"/>
      <c r="E563" s="24"/>
      <c r="F563" s="24"/>
      <c r="G563" s="22"/>
      <c r="H563" s="25"/>
      <c r="I563" s="22"/>
      <c r="J563" s="22"/>
    </row>
    <row r="564" spans="1:10">
      <c r="A564" s="62"/>
      <c r="B564" s="22"/>
      <c r="C564" s="22"/>
      <c r="D564" s="23"/>
      <c r="E564" s="24"/>
      <c r="F564" s="24"/>
      <c r="G564" s="22"/>
      <c r="H564" s="25"/>
      <c r="I564" s="22"/>
      <c r="J564" s="22"/>
    </row>
    <row r="565" spans="1:10">
      <c r="A565" s="62"/>
      <c r="B565" s="22"/>
      <c r="C565" s="22"/>
      <c r="D565" s="23"/>
      <c r="E565" s="24"/>
      <c r="F565" s="24"/>
      <c r="G565" s="22"/>
      <c r="H565" s="25"/>
      <c r="I565" s="22"/>
      <c r="J565" s="22"/>
    </row>
    <row r="566" spans="1:10">
      <c r="A566" s="62"/>
      <c r="B566" s="22"/>
      <c r="C566" s="22"/>
      <c r="D566" s="23"/>
      <c r="E566" s="24"/>
      <c r="F566" s="24"/>
      <c r="G566" s="22"/>
      <c r="H566" s="25"/>
      <c r="I566" s="22"/>
      <c r="J566" s="22"/>
    </row>
    <row r="567" spans="1:10">
      <c r="A567" s="62"/>
      <c r="B567" s="22"/>
      <c r="C567" s="22"/>
      <c r="D567" s="23"/>
      <c r="E567" s="24"/>
      <c r="F567" s="24"/>
      <c r="G567" s="22"/>
      <c r="H567" s="25"/>
      <c r="I567" s="22"/>
      <c r="J567" s="22"/>
    </row>
    <row r="568" spans="1:10">
      <c r="A568" s="62"/>
      <c r="B568" s="22"/>
      <c r="C568" s="22"/>
      <c r="D568" s="23"/>
      <c r="E568" s="24"/>
      <c r="F568" s="24"/>
      <c r="G568" s="22"/>
      <c r="H568" s="25"/>
      <c r="I568" s="22"/>
      <c r="J568" s="22"/>
    </row>
    <row r="569" spans="1:10">
      <c r="A569" s="62"/>
      <c r="B569" s="22"/>
      <c r="C569" s="22"/>
      <c r="D569" s="23"/>
      <c r="E569" s="24"/>
      <c r="F569" s="24"/>
      <c r="G569" s="22"/>
      <c r="H569" s="25"/>
      <c r="I569" s="22"/>
      <c r="J569" s="22"/>
    </row>
    <row r="570" spans="1:10">
      <c r="A570" s="62"/>
      <c r="B570" s="22"/>
      <c r="C570" s="22"/>
      <c r="D570" s="23"/>
      <c r="E570" s="24"/>
      <c r="F570" s="24"/>
      <c r="G570" s="22"/>
      <c r="H570" s="25"/>
      <c r="I570" s="22"/>
      <c r="J570" s="22"/>
    </row>
    <row r="571" spans="1:10">
      <c r="A571" s="62"/>
      <c r="B571" s="22"/>
      <c r="C571" s="22"/>
      <c r="D571" s="23"/>
      <c r="E571" s="24"/>
      <c r="F571" s="24"/>
      <c r="G571" s="22"/>
      <c r="H571" s="25"/>
      <c r="I571" s="22"/>
      <c r="J571" s="22"/>
    </row>
    <row r="572" spans="1:10">
      <c r="A572" s="62"/>
      <c r="B572" s="22"/>
      <c r="C572" s="22"/>
      <c r="D572" s="23"/>
      <c r="E572" s="24"/>
      <c r="F572" s="24"/>
      <c r="G572" s="22"/>
      <c r="H572" s="25"/>
      <c r="I572" s="22"/>
      <c r="J572" s="22"/>
    </row>
    <row r="573" spans="1:10">
      <c r="A573" s="62"/>
      <c r="B573" s="22"/>
      <c r="C573" s="22"/>
      <c r="D573" s="23"/>
      <c r="E573" s="24"/>
      <c r="F573" s="24"/>
      <c r="G573" s="22"/>
      <c r="H573" s="25"/>
      <c r="I573" s="22"/>
      <c r="J573" s="22"/>
    </row>
    <row r="574" spans="1:10">
      <c r="A574" s="62"/>
      <c r="B574" s="22"/>
      <c r="C574" s="22"/>
      <c r="D574" s="23"/>
      <c r="E574" s="24"/>
      <c r="F574" s="24"/>
      <c r="G574" s="22"/>
      <c r="H574" s="25"/>
      <c r="I574" s="22"/>
      <c r="J574" s="22"/>
    </row>
    <row r="575" spans="1:10">
      <c r="A575" s="62"/>
      <c r="B575" s="22"/>
      <c r="C575" s="22"/>
      <c r="D575" s="23"/>
      <c r="E575" s="24"/>
      <c r="F575" s="24"/>
      <c r="G575" s="22"/>
      <c r="H575" s="25"/>
      <c r="I575" s="22"/>
      <c r="J575" s="22"/>
    </row>
    <row r="576" spans="1:10">
      <c r="A576" s="62"/>
      <c r="B576" s="22"/>
      <c r="C576" s="22"/>
      <c r="D576" s="23"/>
      <c r="E576" s="24"/>
      <c r="F576" s="24"/>
      <c r="G576" s="22"/>
      <c r="H576" s="25"/>
      <c r="I576" s="22"/>
      <c r="J576" s="22"/>
    </row>
    <row r="577" spans="1:10">
      <c r="A577" s="62"/>
      <c r="B577" s="22"/>
      <c r="C577" s="22"/>
      <c r="D577" s="23"/>
      <c r="E577" s="24"/>
      <c r="F577" s="24"/>
      <c r="G577" s="22"/>
      <c r="H577" s="25"/>
      <c r="I577" s="22"/>
      <c r="J577" s="22"/>
    </row>
    <row r="578" spans="1:10">
      <c r="A578" s="62"/>
      <c r="B578" s="22"/>
      <c r="C578" s="22"/>
      <c r="D578" s="23"/>
      <c r="E578" s="24"/>
      <c r="F578" s="24"/>
      <c r="G578" s="22"/>
      <c r="H578" s="25"/>
      <c r="I578" s="22"/>
      <c r="J578" s="22"/>
    </row>
    <row r="579" spans="1:10">
      <c r="A579" s="62"/>
      <c r="B579" s="22"/>
      <c r="C579" s="22"/>
      <c r="D579" s="23"/>
      <c r="E579" s="24"/>
      <c r="F579" s="24"/>
      <c r="G579" s="22"/>
      <c r="H579" s="25"/>
      <c r="I579" s="22"/>
      <c r="J579" s="22"/>
    </row>
    <row r="580" spans="1:10">
      <c r="A580" s="62"/>
      <c r="B580" s="22"/>
      <c r="C580" s="22"/>
      <c r="D580" s="23"/>
      <c r="E580" s="24"/>
      <c r="F580" s="24"/>
      <c r="G580" s="22"/>
      <c r="H580" s="25"/>
      <c r="I580" s="22"/>
      <c r="J580" s="22"/>
    </row>
    <row r="581" spans="1:10">
      <c r="A581" s="62"/>
      <c r="B581" s="22"/>
      <c r="C581" s="22"/>
      <c r="D581" s="23"/>
      <c r="E581" s="24"/>
      <c r="F581" s="24"/>
      <c r="G581" s="22"/>
      <c r="H581" s="25"/>
      <c r="I581" s="22"/>
      <c r="J581" s="22"/>
    </row>
    <row r="582" spans="1:10">
      <c r="A582" s="62"/>
      <c r="B582" s="22"/>
      <c r="C582" s="22"/>
      <c r="D582" s="23"/>
      <c r="E582" s="24"/>
      <c r="F582" s="24"/>
      <c r="G582" s="22"/>
      <c r="H582" s="25"/>
      <c r="I582" s="22"/>
      <c r="J582" s="22"/>
    </row>
    <row r="583" spans="1:10">
      <c r="A583" s="62"/>
      <c r="B583" s="22"/>
      <c r="C583" s="22"/>
      <c r="D583" s="23"/>
      <c r="E583" s="24"/>
      <c r="F583" s="24"/>
      <c r="G583" s="22"/>
      <c r="H583" s="25"/>
      <c r="I583" s="22"/>
      <c r="J583" s="22"/>
    </row>
    <row r="584" spans="1:10">
      <c r="A584" s="62"/>
      <c r="B584" s="22"/>
      <c r="C584" s="22"/>
      <c r="D584" s="23"/>
      <c r="E584" s="24"/>
      <c r="F584" s="24"/>
      <c r="G584" s="22"/>
      <c r="H584" s="25"/>
      <c r="I584" s="22"/>
      <c r="J584" s="22"/>
    </row>
    <row r="585" spans="1:10">
      <c r="A585" s="62"/>
    </row>
    <row r="586" spans="1:10">
      <c r="A586" s="62"/>
    </row>
    <row r="587" spans="1:10">
      <c r="A587" s="62"/>
    </row>
    <row r="588" spans="1:10">
      <c r="A588" s="62"/>
    </row>
    <row r="589" spans="1:10">
      <c r="A589" s="62"/>
    </row>
    <row r="590" spans="1:10">
      <c r="A590" s="62"/>
    </row>
    <row r="591" spans="1:10">
      <c r="A591" s="62"/>
    </row>
    <row r="592" spans="1:10">
      <c r="A592" s="62"/>
    </row>
    <row r="593" spans="1:1">
      <c r="A593" s="62"/>
    </row>
    <row r="594" spans="1:1">
      <c r="A594" s="62"/>
    </row>
    <row r="595" spans="1:1">
      <c r="A595" s="62"/>
    </row>
    <row r="596" spans="1:1">
      <c r="A596" s="62"/>
    </row>
    <row r="597" spans="1:1">
      <c r="A597" s="62"/>
    </row>
    <row r="598" spans="1:1">
      <c r="A598" s="62"/>
    </row>
    <row r="599" spans="1:1">
      <c r="A599" s="62"/>
    </row>
    <row r="600" spans="1:1">
      <c r="A600" s="62"/>
    </row>
    <row r="601" spans="1:1">
      <c r="A601" s="62"/>
    </row>
    <row r="602" spans="1:1">
      <c r="A602" s="62"/>
    </row>
    <row r="603" spans="1:1">
      <c r="A603" s="62"/>
    </row>
    <row r="604" spans="1:1">
      <c r="A604" s="62"/>
    </row>
    <row r="605" spans="1:1">
      <c r="A605" s="62"/>
    </row>
    <row r="606" spans="1:1">
      <c r="A606" s="62"/>
    </row>
    <row r="607" spans="1:1">
      <c r="A607" s="62"/>
    </row>
    <row r="608" spans="1:1">
      <c r="A608" s="62"/>
    </row>
    <row r="609" spans="1:1">
      <c r="A609" s="62"/>
    </row>
    <row r="610" spans="1:1">
      <c r="A610" s="62"/>
    </row>
    <row r="611" spans="1:1">
      <c r="A611" s="62"/>
    </row>
    <row r="612" spans="1:1">
      <c r="A612" s="62"/>
    </row>
    <row r="613" spans="1:1">
      <c r="A613" s="62"/>
    </row>
    <row r="614" spans="1:1">
      <c r="A614" s="62"/>
    </row>
    <row r="615" spans="1:1">
      <c r="A615" s="62"/>
    </row>
    <row r="616" spans="1:1">
      <c r="A616" s="62"/>
    </row>
    <row r="617" spans="1:1">
      <c r="A617" s="62"/>
    </row>
    <row r="618" spans="1:1">
      <c r="A618" s="62"/>
    </row>
    <row r="619" spans="1:1">
      <c r="A619" s="62"/>
    </row>
    <row r="620" spans="1:1">
      <c r="A620" s="62"/>
    </row>
    <row r="621" spans="1:1">
      <c r="A621" s="62"/>
    </row>
    <row r="622" spans="1:1">
      <c r="A622" s="62"/>
    </row>
    <row r="623" spans="1:1">
      <c r="A623" s="62"/>
    </row>
    <row r="624" spans="1:1">
      <c r="A624" s="62"/>
    </row>
    <row r="625" spans="1:1">
      <c r="A625" s="62"/>
    </row>
    <row r="626" spans="1:1">
      <c r="A626" s="62"/>
    </row>
    <row r="627" spans="1:1">
      <c r="A627" s="62"/>
    </row>
    <row r="628" spans="1:1">
      <c r="A628" s="62"/>
    </row>
    <row r="629" spans="1:1">
      <c r="A629" s="62"/>
    </row>
    <row r="630" spans="1:1">
      <c r="A630" s="62"/>
    </row>
    <row r="631" spans="1:1">
      <c r="A631" s="62"/>
    </row>
    <row r="632" spans="1:1">
      <c r="A632" s="62"/>
    </row>
    <row r="633" spans="1:1">
      <c r="A633" s="62"/>
    </row>
    <row r="634" spans="1:1">
      <c r="A634" s="62"/>
    </row>
    <row r="635" spans="1:1">
      <c r="A635" s="62"/>
    </row>
    <row r="636" spans="1:1">
      <c r="A636" s="62"/>
    </row>
    <row r="637" spans="1:1">
      <c r="A637" s="62"/>
    </row>
    <row r="638" spans="1:1">
      <c r="A638" s="62"/>
    </row>
    <row r="639" spans="1:1">
      <c r="A639" s="62"/>
    </row>
    <row r="640" spans="1:1">
      <c r="A640" s="62"/>
    </row>
    <row r="641" spans="1:1">
      <c r="A641" s="62"/>
    </row>
    <row r="642" spans="1:1">
      <c r="A642" s="62"/>
    </row>
    <row r="643" spans="1:1">
      <c r="A643" s="62"/>
    </row>
    <row r="644" spans="1:1">
      <c r="A644" s="62"/>
    </row>
    <row r="645" spans="1:1">
      <c r="A645" s="62"/>
    </row>
    <row r="646" spans="1:1">
      <c r="A646" s="62"/>
    </row>
    <row r="647" spans="1:1">
      <c r="A647" s="62"/>
    </row>
    <row r="648" spans="1:1">
      <c r="A648" s="62"/>
    </row>
    <row r="649" spans="1:1">
      <c r="A649" s="62"/>
    </row>
    <row r="650" spans="1:1">
      <c r="A650" s="62"/>
    </row>
  </sheetData>
  <mergeCells count="105">
    <mergeCell ref="B171:I171"/>
    <mergeCell ref="C222:C228"/>
    <mergeCell ref="B222:B228"/>
    <mergeCell ref="B61:B76"/>
    <mergeCell ref="C78:C97"/>
    <mergeCell ref="B349:B358"/>
    <mergeCell ref="C279:C302"/>
    <mergeCell ref="B279:B302"/>
    <mergeCell ref="B78:B97"/>
    <mergeCell ref="B141:B151"/>
    <mergeCell ref="C99:C120"/>
    <mergeCell ref="B99:B120"/>
    <mergeCell ref="B172:B190"/>
    <mergeCell ref="C172:C190"/>
    <mergeCell ref="B153:B158"/>
    <mergeCell ref="C153:C158"/>
    <mergeCell ref="C160:C170"/>
    <mergeCell ref="C333:C347"/>
    <mergeCell ref="B333:B347"/>
    <mergeCell ref="C349:C358"/>
    <mergeCell ref="B304:B331"/>
    <mergeCell ref="C304:C331"/>
    <mergeCell ref="B160:B170"/>
    <mergeCell ref="B332:I332"/>
    <mergeCell ref="B39:B47"/>
    <mergeCell ref="C49:C59"/>
    <mergeCell ref="B49:B59"/>
    <mergeCell ref="A8:J8"/>
    <mergeCell ref="B9:B14"/>
    <mergeCell ref="C9:C14"/>
    <mergeCell ref="C16:C37"/>
    <mergeCell ref="B16:B37"/>
    <mergeCell ref="B15:I15"/>
    <mergeCell ref="C39:C47"/>
    <mergeCell ref="A9:A220"/>
    <mergeCell ref="C61:C76"/>
    <mergeCell ref="C122:C139"/>
    <mergeCell ref="B122:B139"/>
    <mergeCell ref="C141:C151"/>
    <mergeCell ref="B38:I38"/>
    <mergeCell ref="B48:I48"/>
    <mergeCell ref="B60:I60"/>
    <mergeCell ref="B77:I77"/>
    <mergeCell ref="B98:I98"/>
    <mergeCell ref="B121:I121"/>
    <mergeCell ref="B140:I140"/>
    <mergeCell ref="B152:I152"/>
    <mergeCell ref="B159:I159"/>
    <mergeCell ref="A1:J1"/>
    <mergeCell ref="A2:E2"/>
    <mergeCell ref="A3:T3"/>
    <mergeCell ref="A4:H4"/>
    <mergeCell ref="A6:A7"/>
    <mergeCell ref="B6:B7"/>
    <mergeCell ref="C6:C7"/>
    <mergeCell ref="D6:F6"/>
    <mergeCell ref="G6:G7"/>
    <mergeCell ref="H6:H7"/>
    <mergeCell ref="I6:I7"/>
    <mergeCell ref="J6:J7"/>
    <mergeCell ref="A459:A469"/>
    <mergeCell ref="C192:C220"/>
    <mergeCell ref="B192:B220"/>
    <mergeCell ref="A253:A257"/>
    <mergeCell ref="A222:A251"/>
    <mergeCell ref="A259:J259"/>
    <mergeCell ref="C260:C277"/>
    <mergeCell ref="B260:B277"/>
    <mergeCell ref="B230:B244"/>
    <mergeCell ref="C230:C244"/>
    <mergeCell ref="B246:B251"/>
    <mergeCell ref="C246:C251"/>
    <mergeCell ref="B253:B257"/>
    <mergeCell ref="A260:A457"/>
    <mergeCell ref="C403:C418"/>
    <mergeCell ref="B403:B418"/>
    <mergeCell ref="C420:C430"/>
    <mergeCell ref="B420:B430"/>
    <mergeCell ref="B360:B368"/>
    <mergeCell ref="C360:C368"/>
    <mergeCell ref="C370:C401"/>
    <mergeCell ref="B258:I258"/>
    <mergeCell ref="B278:I278"/>
    <mergeCell ref="B303:I303"/>
    <mergeCell ref="B348:I348"/>
    <mergeCell ref="B191:I191"/>
    <mergeCell ref="B221:I221"/>
    <mergeCell ref="B229:I229"/>
    <mergeCell ref="B245:I245"/>
    <mergeCell ref="B252:I252"/>
    <mergeCell ref="C253:C257"/>
    <mergeCell ref="B458:I458"/>
    <mergeCell ref="B470:I470"/>
    <mergeCell ref="B472:F472"/>
    <mergeCell ref="B471:I471"/>
    <mergeCell ref="B359:I359"/>
    <mergeCell ref="B369:I369"/>
    <mergeCell ref="B402:I402"/>
    <mergeCell ref="B419:I419"/>
    <mergeCell ref="B431:I431"/>
    <mergeCell ref="B370:B401"/>
    <mergeCell ref="C432:C457"/>
    <mergeCell ref="B432:B457"/>
    <mergeCell ref="C459:C469"/>
    <mergeCell ref="B459:B469"/>
  </mergeCells>
  <phoneticPr fontId="14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Obszar 13 wykaz el małej arch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Dziob</dc:creator>
  <cp:lastModifiedBy>Barbara Lewińska-Madeja</cp:lastModifiedBy>
  <dcterms:created xsi:type="dcterms:W3CDTF">2024-05-08T09:30:53Z</dcterms:created>
  <dcterms:modified xsi:type="dcterms:W3CDTF">2024-08-06T08:56:41Z</dcterms:modified>
</cp:coreProperties>
</file>